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wlowska\Desktop\"/>
    </mc:Choice>
  </mc:AlternateContent>
  <xr:revisionPtr revIDLastSave="0" documentId="8_{5CEADE81-31BA-48A5-AA10-0F6486535C6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armogram realizacji" sheetId="2" r:id="rId1"/>
    <sheet name="Harmonogram wydatków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9" i="2"/>
  <c r="AB93" i="2"/>
  <c r="Y93" i="2"/>
  <c r="X93" i="2"/>
  <c r="W93" i="2"/>
  <c r="V93" i="2"/>
  <c r="U93" i="2"/>
  <c r="T93" i="2"/>
  <c r="S93" i="2"/>
  <c r="Y92" i="2"/>
  <c r="X92" i="2"/>
  <c r="W92" i="2"/>
  <c r="V92" i="2"/>
  <c r="U92" i="2"/>
  <c r="T92" i="2"/>
  <c r="S92" i="2"/>
  <c r="AB88" i="2"/>
  <c r="AB89" i="2"/>
  <c r="AB87" i="2"/>
  <c r="AB79" i="2"/>
  <c r="AB80" i="2"/>
  <c r="AB78" i="2"/>
  <c r="AB70" i="2"/>
  <c r="AB71" i="2"/>
  <c r="AB69" i="2"/>
  <c r="AB61" i="2"/>
  <c r="AB62" i="2"/>
  <c r="AB60" i="2"/>
  <c r="AB48" i="2"/>
  <c r="AB49" i="2"/>
  <c r="AB51" i="2"/>
  <c r="AB52" i="2"/>
  <c r="AB92" i="2" s="1"/>
  <c r="AB53" i="2"/>
  <c r="AB47" i="2"/>
  <c r="T15" i="2"/>
  <c r="S15" i="2"/>
  <c r="AB40" i="2"/>
  <c r="AB39" i="2"/>
  <c r="AB38" i="2"/>
  <c r="AB36" i="2"/>
  <c r="AB35" i="2"/>
  <c r="AB34" i="2"/>
  <c r="AB32" i="2"/>
  <c r="AB31" i="2"/>
  <c r="AB30" i="2"/>
  <c r="AB28" i="2"/>
  <c r="AB27" i="2"/>
  <c r="AB26" i="2"/>
  <c r="AB24" i="2"/>
  <c r="AB23" i="2"/>
  <c r="AB22" i="2"/>
  <c r="AB19" i="2"/>
  <c r="AB20" i="2"/>
  <c r="AB18" i="2"/>
  <c r="T84" i="2"/>
  <c r="U84" i="2"/>
  <c r="V84" i="2"/>
  <c r="W84" i="2"/>
  <c r="X84" i="2"/>
  <c r="Y84" i="2"/>
  <c r="S84" i="2"/>
  <c r="T75" i="2"/>
  <c r="U75" i="2"/>
  <c r="V75" i="2"/>
  <c r="W75" i="2"/>
  <c r="X75" i="2"/>
  <c r="Y75" i="2"/>
  <c r="S75" i="2"/>
  <c r="T57" i="2"/>
  <c r="U57" i="2"/>
  <c r="V57" i="2"/>
  <c r="W57" i="2"/>
  <c r="X57" i="2"/>
  <c r="Y57" i="2"/>
  <c r="S57" i="2"/>
  <c r="S91" i="2" s="1"/>
  <c r="T66" i="2"/>
  <c r="U66" i="2"/>
  <c r="V66" i="2"/>
  <c r="W66" i="2"/>
  <c r="X66" i="2"/>
  <c r="Y66" i="2"/>
  <c r="S66" i="2"/>
  <c r="T44" i="2"/>
  <c r="U44" i="2"/>
  <c r="V44" i="2"/>
  <c r="W44" i="2"/>
  <c r="X44" i="2"/>
  <c r="Y44" i="2"/>
  <c r="S44" i="2"/>
  <c r="AB44" i="2" s="1"/>
  <c r="Y15" i="2"/>
  <c r="U15" i="2"/>
  <c r="V15" i="2"/>
  <c r="W15" i="2"/>
  <c r="X15" i="2"/>
  <c r="AB66" i="2" l="1"/>
  <c r="G34" i="3" l="1"/>
  <c r="G37" i="3" l="1"/>
  <c r="G38" i="3"/>
  <c r="G36" i="3"/>
  <c r="G39" i="3" s="1"/>
  <c r="E39" i="3"/>
  <c r="F39" i="3"/>
  <c r="D39" i="3"/>
  <c r="F35" i="3"/>
  <c r="E35" i="3"/>
  <c r="D35" i="3"/>
  <c r="G33" i="3"/>
  <c r="G32" i="3"/>
  <c r="G35" i="3" s="1"/>
  <c r="F31" i="3"/>
  <c r="E31" i="3"/>
  <c r="D31" i="3"/>
  <c r="G30" i="3"/>
  <c r="G29" i="3"/>
  <c r="G28" i="3"/>
  <c r="F27" i="3"/>
  <c r="E27" i="3"/>
  <c r="D27" i="3"/>
  <c r="G26" i="3"/>
  <c r="G25" i="3"/>
  <c r="G24" i="3"/>
  <c r="F22" i="3"/>
  <c r="E22" i="3"/>
  <c r="D22" i="3"/>
  <c r="G21" i="3"/>
  <c r="G20" i="3"/>
  <c r="G19" i="3"/>
  <c r="G22" i="3" s="1"/>
  <c r="F18" i="3"/>
  <c r="E18" i="3"/>
  <c r="D18" i="3"/>
  <c r="G17" i="3"/>
  <c r="G16" i="3"/>
  <c r="G15" i="3"/>
  <c r="F14" i="3"/>
  <c r="E14" i="3"/>
  <c r="D14" i="3"/>
  <c r="G13" i="3"/>
  <c r="G12" i="3"/>
  <c r="G11" i="3"/>
  <c r="G14" i="3" s="1"/>
  <c r="F10" i="3"/>
  <c r="E10" i="3"/>
  <c r="D10" i="3"/>
  <c r="G9" i="3"/>
  <c r="G8" i="3"/>
  <c r="G10" i="3" s="1"/>
  <c r="G7" i="3"/>
  <c r="D40" i="3" l="1"/>
  <c r="D41" i="3" s="1"/>
  <c r="F40" i="3"/>
  <c r="G31" i="3"/>
  <c r="G27" i="3"/>
  <c r="G40" i="3" s="1"/>
  <c r="G18" i="3"/>
  <c r="E23" i="3"/>
  <c r="D23" i="3"/>
  <c r="F23" i="3"/>
  <c r="E40" i="3"/>
  <c r="E41" i="3" s="1"/>
  <c r="G23" i="3"/>
  <c r="F41" i="3"/>
  <c r="G41" i="3" l="1"/>
  <c r="AB84" i="2" l="1"/>
  <c r="AB75" i="2"/>
  <c r="G8" i="2"/>
  <c r="T91" i="2" l="1"/>
  <c r="W91" i="2"/>
  <c r="V91" i="2"/>
  <c r="U91" i="2"/>
  <c r="AB57" i="2"/>
  <c r="AB91" i="2" s="1"/>
  <c r="Y91" i="2"/>
  <c r="X91" i="2"/>
  <c r="AB15" i="2"/>
  <c r="H8" i="2"/>
</calcChain>
</file>

<file path=xl/sharedStrings.xml><?xml version="1.0" encoding="utf-8"?>
<sst xmlns="http://schemas.openxmlformats.org/spreadsheetml/2006/main" count="352" uniqueCount="90">
  <si>
    <t>Załącznik nr 2a do Wniosku - wersja 10 (2026-07-14)</t>
  </si>
  <si>
    <t>Załącznik nr 5a do Porozumienia - wersja 10 (2026-07-14)</t>
  </si>
  <si>
    <t>Harmonogram realizacji przedsięwzięcia</t>
  </si>
  <si>
    <t>Nazwa inwestycji, w ramach której realizowane jest przedsięwzięcie:</t>
  </si>
  <si>
    <t xml:space="preserve">D1.1.2 Transformacja cyfrowa opieki zdrowotnej </t>
  </si>
  <si>
    <t>Podmiot bezpośrednio realizujący przedsięwzięcie:</t>
  </si>
  <si>
    <t>Ostateczny odbiorca wsparcia - Centrum e-Zdrowia</t>
  </si>
  <si>
    <t>Zakres czasowy przedsięwzięcia:</t>
  </si>
  <si>
    <t>zgodnie z Porozumieniem</t>
  </si>
  <si>
    <t xml:space="preserve">Maksymalna wysokość środków przeznaczona na finansowanie przedsięwzięcia, w tym:                                </t>
  </si>
  <si>
    <t>a) wydatki bieżące (% udział w maksymalnej wysokości środków przeznaczonych na finansowanie przedsięwzięcia)</t>
  </si>
  <si>
    <t>b) wydatki majątkowe (% udział w maksymalnej wysokości środków przeznaczonych na finansowanie przedsięwzięcia)</t>
  </si>
  <si>
    <t>Harmonogramy realizacji wskaźników w ramach przedsięwzięcia:</t>
  </si>
  <si>
    <t>Numer i nazwa kamienia milowego:</t>
  </si>
  <si>
    <r>
      <rPr>
        <b/>
        <i/>
        <sz val="11"/>
        <rFont val="Arial"/>
        <family val="2"/>
        <charset val="238"/>
      </rPr>
      <t xml:space="preserve">D15G
</t>
    </r>
    <r>
      <rPr>
        <i/>
        <sz val="11"/>
        <rFont val="Arial"/>
        <family val="2"/>
        <charset val="238"/>
      </rPr>
      <t xml:space="preserve">
Identyfikacja aneks nr 4
D22G
D15G:
</t>
    </r>
  </si>
  <si>
    <r>
      <rPr>
        <b/>
        <i/>
        <sz val="11"/>
        <rFont val="Arial"/>
        <family val="2"/>
        <charset val="238"/>
      </rPr>
      <t xml:space="preserve">
Wdrożenie narzędzia wspomagającego analizę stanu zdrowia pacjenta</t>
    </r>
    <r>
      <rPr>
        <i/>
        <sz val="11"/>
        <rFont val="Arial"/>
        <family val="2"/>
        <charset val="238"/>
      </rPr>
      <t xml:space="preserve">
Identyfikacja aneks nr 4:
Narzędzia analizy zdrowia pacjenta
Zakup ITS
Rozój systemu e-Rejestracji
Centralne repozytorium danych medycznych, Centrum Cyfryzacji Dokumentacji Medycznej
Szkolenia
Działania Informacyjno promocyjne
</t>
    </r>
  </si>
  <si>
    <t>2021 r.</t>
  </si>
  <si>
    <t>2022 r.</t>
  </si>
  <si>
    <t>2023 r.</t>
  </si>
  <si>
    <t>2024 r.</t>
  </si>
  <si>
    <t>2025 r.</t>
  </si>
  <si>
    <t>2026 r.</t>
  </si>
  <si>
    <t>2027 r.</t>
  </si>
  <si>
    <t>nr kwartału</t>
  </si>
  <si>
    <t>I kwartał</t>
  </si>
  <si>
    <t>II kwartał</t>
  </si>
  <si>
    <t>III kwartał</t>
  </si>
  <si>
    <t>IV kwartał</t>
  </si>
  <si>
    <t>wydatki całkowite:</t>
  </si>
  <si>
    <t xml:space="preserve">zadania: </t>
  </si>
  <si>
    <t xml:space="preserve"> Narzędzia analizy zdrowia pacjenta</t>
  </si>
  <si>
    <t>Brutto</t>
  </si>
  <si>
    <t>Netto</t>
  </si>
  <si>
    <t>Vat</t>
  </si>
  <si>
    <t xml:space="preserve"> Centralne Repozytorium Danych Medycznych</t>
  </si>
  <si>
    <t xml:space="preserve"> Zakup ITS</t>
  </si>
  <si>
    <t xml:space="preserve"> Rozwój systemu e-rejestracji</t>
  </si>
  <si>
    <t xml:space="preserve"> Szkolenia</t>
  </si>
  <si>
    <t xml:space="preserve"> Działania informacyjno-promocyjne</t>
  </si>
  <si>
    <r>
      <rPr>
        <b/>
        <i/>
        <sz val="11"/>
        <rFont val="Arial"/>
        <family val="2"/>
        <charset val="238"/>
      </rPr>
      <t>D17G</t>
    </r>
    <r>
      <rPr>
        <i/>
        <sz val="11"/>
        <rFont val="Arial"/>
        <family val="2"/>
        <charset val="238"/>
      </rPr>
      <t xml:space="preserve">
Identyfikacja aneks nr 4 D16G
D17G</t>
    </r>
  </si>
  <si>
    <r>
      <rPr>
        <b/>
        <i/>
        <sz val="11"/>
        <rFont val="Arial"/>
        <family val="2"/>
        <charset val="238"/>
      </rPr>
      <t xml:space="preserve">Centrum Cyfryzacji Dokumentacji Medycznej </t>
    </r>
    <r>
      <rPr>
        <i/>
        <sz val="11"/>
        <rFont val="Arial"/>
        <family val="2"/>
        <charset val="238"/>
      </rPr>
      <t xml:space="preserve">
Identyfikacja aneks nr 4
Centrum Operacji Bezpieczeństwa w Centrum e-Zdrowia
Centrum cyfryzacji dokumentacji medycznej</t>
    </r>
  </si>
  <si>
    <t xml:space="preserve"> Centrum Operacji Bezpieczeństwa w Centrum e-Zdrowia</t>
  </si>
  <si>
    <t xml:space="preserve"> Centrum Cyfryzacji Dokumentacji Medycznej</t>
  </si>
  <si>
    <r>
      <rPr>
        <b/>
        <i/>
        <sz val="11"/>
        <rFont val="Arial"/>
        <family val="2"/>
        <charset val="238"/>
      </rPr>
      <t>D18G</t>
    </r>
    <r>
      <rPr>
        <i/>
        <sz val="11"/>
        <rFont val="Arial"/>
        <family val="2"/>
        <charset val="238"/>
      </rPr>
      <t xml:space="preserve">
Identyfikacja aneks nr 4
D18G</t>
    </r>
  </si>
  <si>
    <r>
      <rPr>
        <b/>
        <i/>
        <sz val="11"/>
        <rFont val="Arial"/>
        <family val="2"/>
        <charset val="238"/>
      </rPr>
      <t>Cyfrowe karty informacyjne z leczenia szpitalnego</t>
    </r>
    <r>
      <rPr>
        <i/>
        <sz val="11"/>
        <rFont val="Arial"/>
        <family val="2"/>
        <charset val="238"/>
      </rPr>
      <t xml:space="preserve">
Identyfikacja aneks nr 4
Centrum cyfryzacji dokumentacji medycznej</t>
    </r>
  </si>
  <si>
    <t>Numer i nazwa wartości docelowej:</t>
  </si>
  <si>
    <r>
      <rPr>
        <b/>
        <i/>
        <sz val="11"/>
        <rFont val="Arial"/>
        <family val="2"/>
        <charset val="238"/>
      </rPr>
      <t>D20G</t>
    </r>
    <r>
      <rPr>
        <i/>
        <sz val="11"/>
        <rFont val="Arial"/>
        <family val="2"/>
        <charset val="238"/>
      </rPr>
      <t xml:space="preserve">
Identyfikacja aneks nr 4
D19G (W1)
D20G (W2)</t>
    </r>
  </si>
  <si>
    <r>
      <rPr>
        <b/>
        <i/>
        <sz val="11"/>
        <rFont val="Arial"/>
        <family val="2"/>
        <charset val="238"/>
      </rPr>
      <t>Nowe cyfrowe wzory dokumentów medycznych</t>
    </r>
    <r>
      <rPr>
        <i/>
        <sz val="11"/>
        <rFont val="Arial"/>
        <family val="2"/>
        <charset val="238"/>
      </rPr>
      <t xml:space="preserve">
Identyfikacja aneks nr 4
Ucyfrownienie nowej dokumentacji medycznej
Ucyfrownienie nowej dokumentacji medycznej</t>
    </r>
  </si>
  <si>
    <t xml:space="preserve">2022 r. </t>
  </si>
  <si>
    <t xml:space="preserve"> Ucyfrownienie nowej dokumentacji medycznej</t>
  </si>
  <si>
    <r>
      <rPr>
        <b/>
        <i/>
        <sz val="11"/>
        <rFont val="Arial"/>
        <family val="2"/>
        <charset val="238"/>
      </rPr>
      <t>D21G</t>
    </r>
    <r>
      <rPr>
        <i/>
        <sz val="11"/>
        <rFont val="Arial"/>
        <family val="2"/>
        <charset val="238"/>
      </rPr>
      <t xml:space="preserve">
Identyfikacja aneks nr 4
D21G</t>
    </r>
  </si>
  <si>
    <r>
      <rPr>
        <b/>
        <i/>
        <sz val="11"/>
        <rFont val="Arial"/>
        <family val="2"/>
        <charset val="238"/>
      </rPr>
      <t>Uruchomienie narzędzia wspomagającego lekarzy opartego na sztucznej inteligencji</t>
    </r>
    <r>
      <rPr>
        <i/>
        <sz val="11"/>
        <rFont val="Arial"/>
        <family val="2"/>
        <charset val="238"/>
      </rPr>
      <t xml:space="preserve">
Identyfikacja aneks nr 4
Usługi oparte o algorytmy AI</t>
    </r>
  </si>
  <si>
    <t xml:space="preserve"> Usługi oparte o algorytmy AI</t>
  </si>
  <si>
    <t>Nie dotyczy</t>
  </si>
  <si>
    <t>Koszty pośrednie</t>
  </si>
  <si>
    <t>Diff Brutto</t>
  </si>
  <si>
    <t>Diff Netto</t>
  </si>
  <si>
    <t>Diff Vat</t>
  </si>
  <si>
    <t>Harmonogram dokonywania wydatków</t>
  </si>
  <si>
    <t>Rok[1]</t>
  </si>
  <si>
    <t>Kwartał</t>
  </si>
  <si>
    <t>Miesiąc</t>
  </si>
  <si>
    <t>Wydatki netto
(kwalifikowalne)</t>
  </si>
  <si>
    <t>VAT od wydatków kwalifikowalnych [2]</t>
  </si>
  <si>
    <t>Wydatki brutto
(D+E+F)</t>
  </si>
  <si>
    <t>w tym: wydatki bieżące</t>
  </si>
  <si>
    <t>w tym: wydatki majątkowe</t>
  </si>
  <si>
    <t>I</t>
  </si>
  <si>
    <t>styczeń</t>
  </si>
  <si>
    <t>luty</t>
  </si>
  <si>
    <t>marzec</t>
  </si>
  <si>
    <t xml:space="preserve">Suma kwartał I </t>
  </si>
  <si>
    <t>II</t>
  </si>
  <si>
    <t>kwiecień</t>
  </si>
  <si>
    <t>maj</t>
  </si>
  <si>
    <t>czerwiec</t>
  </si>
  <si>
    <t>Suma kwartał II</t>
  </si>
  <si>
    <t>III</t>
  </si>
  <si>
    <t>lipiec</t>
  </si>
  <si>
    <t>sierpień</t>
  </si>
  <si>
    <t>wrzesień</t>
  </si>
  <si>
    <t>Suma kwartał III</t>
  </si>
  <si>
    <t>IV</t>
  </si>
  <si>
    <t>październik</t>
  </si>
  <si>
    <t>listopad</t>
  </si>
  <si>
    <t>grudzień</t>
  </si>
  <si>
    <t>Suma kwartał IV</t>
  </si>
  <si>
    <t>Razem dla rok 2025</t>
  </si>
  <si>
    <t>Razem dla rok 2026</t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</si>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</sst>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trike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366092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i/>
      <strike/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5EFF0"/>
        <bgColor theme="4" tint="0.79998168889431442"/>
      </patternFill>
    </fill>
    <fill>
      <patternFill patternType="solid">
        <fgColor rgb="FFF5EFF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DCE6F1"/>
        <bgColor indexed="64"/>
      </patternFill>
    </fill>
    <fill>
      <patternFill patternType="solid">
        <fgColor rgb="FFDCE6F1"/>
        <bgColor rgb="FFDCE6F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8">
    <xf numFmtId="0" fontId="0" fillId="0" borderId="0" xfId="0"/>
    <xf numFmtId="0" fontId="2" fillId="5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7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" fillId="7" borderId="5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4" fontId="2" fillId="5" borderId="7" xfId="0" applyNumberFormat="1" applyFont="1" applyFill="1" applyBorder="1" applyAlignment="1">
      <alignment horizontal="left" vertical="center" wrapText="1"/>
    </xf>
    <xf numFmtId="4" fontId="2" fillId="4" borderId="7" xfId="0" applyNumberFormat="1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1" fillId="7" borderId="4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1" fillId="6" borderId="0" xfId="0" applyFont="1" applyFill="1" applyAlignment="1">
      <alignment vertical="center" wrapText="1"/>
    </xf>
    <xf numFmtId="4" fontId="1" fillId="6" borderId="0" xfId="0" applyNumberFormat="1" applyFont="1" applyFill="1" applyAlignment="1">
      <alignment horizontal="left" vertical="center" wrapText="1"/>
    </xf>
    <xf numFmtId="0" fontId="1" fillId="6" borderId="0" xfId="0" applyFont="1" applyFill="1" applyAlignment="1">
      <alignment horizontal="left" vertical="center" wrapText="1"/>
    </xf>
    <xf numFmtId="0" fontId="2" fillId="5" borderId="9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3" fontId="7" fillId="0" borderId="0" xfId="0" applyNumberFormat="1" applyFont="1" applyAlignment="1">
      <alignment vertical="center"/>
    </xf>
    <xf numFmtId="9" fontId="1" fillId="5" borderId="2" xfId="0" applyNumberFormat="1" applyFont="1" applyFill="1" applyBorder="1" applyAlignment="1">
      <alignment vertical="center" wrapText="1"/>
    </xf>
    <xf numFmtId="44" fontId="1" fillId="5" borderId="3" xfId="0" applyNumberFormat="1" applyFont="1" applyFill="1" applyBorder="1" applyAlignment="1">
      <alignment horizontal="right" vertical="center" wrapText="1"/>
    </xf>
    <xf numFmtId="44" fontId="1" fillId="7" borderId="3" xfId="0" applyNumberFormat="1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6" borderId="0" xfId="0" applyNumberFormat="1" applyFont="1" applyFill="1" applyAlignment="1">
      <alignment vertical="center" wrapText="1"/>
    </xf>
    <xf numFmtId="0" fontId="7" fillId="0" borderId="6" xfId="0" applyFont="1" applyBorder="1" applyAlignment="1">
      <alignment vertical="center"/>
    </xf>
    <xf numFmtId="0" fontId="8" fillId="5" borderId="3" xfId="0" applyFont="1" applyFill="1" applyBorder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2" fillId="4" borderId="7" xfId="0" applyNumberFormat="1" applyFont="1" applyFill="1" applyBorder="1" applyAlignment="1">
      <alignment vertical="center" wrapText="1"/>
    </xf>
    <xf numFmtId="0" fontId="1" fillId="7" borderId="10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4" fontId="8" fillId="4" borderId="7" xfId="0" applyNumberFormat="1" applyFont="1" applyFill="1" applyBorder="1" applyAlignment="1">
      <alignment horizontal="right" vertical="center" wrapText="1"/>
    </xf>
    <xf numFmtId="4" fontId="8" fillId="4" borderId="7" xfId="0" applyNumberFormat="1" applyFont="1" applyFill="1" applyBorder="1" applyAlignment="1">
      <alignment vertical="center" wrapText="1"/>
    </xf>
    <xf numFmtId="0" fontId="10" fillId="0" borderId="0" xfId="0" applyFont="1"/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right" vertical="center" wrapText="1"/>
    </xf>
    <xf numFmtId="4" fontId="11" fillId="0" borderId="3" xfId="0" applyNumberFormat="1" applyFont="1" applyBorder="1" applyAlignment="1">
      <alignment horizontal="right" vertical="center" wrapText="1"/>
    </xf>
    <xf numFmtId="4" fontId="11" fillId="10" borderId="3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Border="1" applyAlignment="1">
      <alignment horizontal="right" vertical="center" wrapText="1"/>
    </xf>
    <xf numFmtId="4" fontId="12" fillId="0" borderId="3" xfId="0" applyNumberFormat="1" applyFont="1" applyBorder="1" applyAlignment="1">
      <alignment horizontal="right" vertical="center" wrapText="1"/>
    </xf>
    <xf numFmtId="4" fontId="12" fillId="10" borderId="3" xfId="0" applyNumberFormat="1" applyFont="1" applyFill="1" applyBorder="1" applyAlignment="1">
      <alignment horizontal="right" vertical="center" wrapText="1"/>
    </xf>
    <xf numFmtId="0" fontId="1" fillId="7" borderId="14" xfId="0" applyFont="1" applyFill="1" applyBorder="1" applyAlignment="1">
      <alignment vertical="center" wrapText="1"/>
    </xf>
    <xf numFmtId="0" fontId="1" fillId="7" borderId="14" xfId="0" applyFont="1" applyFill="1" applyBorder="1" applyAlignment="1">
      <alignment horizontal="left" vertical="center" wrapText="1" indent="5"/>
    </xf>
    <xf numFmtId="0" fontId="4" fillId="9" borderId="2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vertical="center" wrapText="1"/>
    </xf>
    <xf numFmtId="0" fontId="4" fillId="9" borderId="9" xfId="0" applyFont="1" applyFill="1" applyBorder="1" applyAlignment="1">
      <alignment vertical="center" wrapText="1"/>
    </xf>
    <xf numFmtId="0" fontId="4" fillId="9" borderId="13" xfId="0" applyFont="1" applyFill="1" applyBorder="1" applyAlignment="1">
      <alignment vertical="center" wrapText="1"/>
    </xf>
    <xf numFmtId="4" fontId="2" fillId="9" borderId="3" xfId="0" applyNumberFormat="1" applyFont="1" applyFill="1" applyBorder="1" applyAlignment="1">
      <alignment vertical="center" wrapText="1"/>
    </xf>
    <xf numFmtId="0" fontId="8" fillId="9" borderId="3" xfId="0" applyFont="1" applyFill="1" applyBorder="1" applyAlignment="1">
      <alignment vertical="center" wrapText="1"/>
    </xf>
    <xf numFmtId="0" fontId="18" fillId="9" borderId="3" xfId="0" applyFont="1" applyFill="1" applyBorder="1" applyAlignment="1">
      <alignment vertical="center" wrapText="1"/>
    </xf>
    <xf numFmtId="4" fontId="8" fillId="9" borderId="3" xfId="0" applyNumberFormat="1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left" vertical="center" wrapText="1" indent="5"/>
    </xf>
    <xf numFmtId="0" fontId="8" fillId="5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0" fillId="0" borderId="7" xfId="0" applyBorder="1"/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8" borderId="3" xfId="0" applyFont="1" applyFill="1" applyBorder="1" applyAlignment="1">
      <alignment horizontal="center" wrapText="1"/>
    </xf>
    <xf numFmtId="0" fontId="0" fillId="0" borderId="3" xfId="0" applyBorder="1"/>
    <xf numFmtId="0" fontId="2" fillId="5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14" fontId="3" fillId="5" borderId="2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5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3" xfId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1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7" fillId="3" borderId="0" xfId="0" applyFont="1" applyFill="1" applyAlignment="1">
      <alignment horizontal="left"/>
    </xf>
    <xf numFmtId="0" fontId="10" fillId="3" borderId="0" xfId="0" applyFont="1" applyFill="1"/>
    <xf numFmtId="0" fontId="14" fillId="0" borderId="3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F5EFF0"/>
      <color rgb="FFDCE6F1"/>
      <color rgb="FFF7ED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758165</xdr:colOff>
      <xdr:row>1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509024-81F7-450A-AC47-73805540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74790" cy="746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6</xdr:col>
      <xdr:colOff>126264</xdr:colOff>
      <xdr:row>0</xdr:row>
      <xdr:rowOff>760941</xdr:rowOff>
    </xdr:to>
    <xdr:pic>
      <xdr:nvPicPr>
        <xdr:cNvPr id="5" name="Obraz 1">
          <a:extLst>
            <a:ext uri="{FF2B5EF4-FFF2-40B4-BE49-F238E27FC236}">
              <a16:creationId xmlns:a16="http://schemas.microsoft.com/office/drawing/2014/main" id="{D501C557-D080-46AC-86C9-21CB056EDB1D}"/>
            </a:ext>
            <a:ext uri="{147F2762-F138-4A5C-976F-8EAC2B608ADB}">
              <a16:predDERef xmlns:a16="http://schemas.microsoft.com/office/drawing/2014/main" pred="{0007F0AE-2B39-485D-A3FC-0E0ABA3FC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7260489" cy="760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1E32-BB55-4DA3-A999-E0F340F1DD7C}">
  <dimension ref="A1:AC93"/>
  <sheetViews>
    <sheetView tabSelected="1" topLeftCell="A75" zoomScale="60" zoomScaleNormal="60" workbookViewId="0">
      <selection activeCell="H12" sqref="H12:AA12"/>
    </sheetView>
  </sheetViews>
  <sheetFormatPr defaultColWidth="9.1796875" defaultRowHeight="14.5" x14ac:dyDescent="0.35"/>
  <cols>
    <col min="1" max="1" width="63.54296875" style="5" customWidth="1"/>
    <col min="2" max="2" width="10.54296875" style="5" hidden="1" customWidth="1"/>
    <col min="3" max="3" width="11.26953125" style="5" hidden="1" customWidth="1"/>
    <col min="4" max="5" width="12" style="5" hidden="1" customWidth="1"/>
    <col min="6" max="6" width="10.54296875" style="5" hidden="1" customWidth="1"/>
    <col min="7" max="7" width="26.54296875" style="5" bestFit="1" customWidth="1"/>
    <col min="8" max="8" width="21.26953125" style="5" bestFit="1" customWidth="1"/>
    <col min="9" max="9" width="12" style="5" bestFit="1" customWidth="1"/>
    <col min="10" max="10" width="10.54296875" style="5" bestFit="1" customWidth="1"/>
    <col min="11" max="11" width="11.26953125" style="5" bestFit="1" customWidth="1"/>
    <col min="12" max="13" width="12" style="5" bestFit="1" customWidth="1"/>
    <col min="14" max="14" width="10.54296875" style="5" bestFit="1" customWidth="1"/>
    <col min="15" max="15" width="11.26953125" style="5" bestFit="1" customWidth="1"/>
    <col min="16" max="17" width="12" style="5" bestFit="1" customWidth="1"/>
    <col min="18" max="18" width="10.54296875" style="5" bestFit="1" customWidth="1"/>
    <col min="19" max="27" width="21.54296875" style="5" customWidth="1"/>
    <col min="28" max="28" width="21.1796875" style="5" customWidth="1"/>
    <col min="29" max="29" width="20.1796875" style="25" customWidth="1"/>
    <col min="30" max="30" width="9.1796875" style="5"/>
    <col min="31" max="31" width="13.453125" style="5" bestFit="1" customWidth="1"/>
    <col min="32" max="34" width="9.1796875" style="5"/>
    <col min="35" max="35" width="12.1796875" style="5" bestFit="1" customWidth="1"/>
    <col min="36" max="16384" width="9.1796875" style="5"/>
  </cols>
  <sheetData>
    <row r="1" spans="1:29" ht="59.5" customHeight="1" x14ac:dyDescent="0.35">
      <c r="A1" s="2"/>
      <c r="B1" s="3"/>
    </row>
    <row r="2" spans="1:29" customFormat="1" ht="17.5" customHeight="1" x14ac:dyDescent="0.3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29" customFormat="1" ht="17.5" customHeight="1" x14ac:dyDescent="0.35">
      <c r="A3" s="100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29" customFormat="1" ht="32.5" customHeight="1" x14ac:dyDescent="0.35">
      <c r="A4" s="102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/>
      <c r="O4" s="104"/>
    </row>
    <row r="5" spans="1:29" ht="18" customHeight="1" x14ac:dyDescent="0.35">
      <c r="A5" s="7" t="s">
        <v>3</v>
      </c>
      <c r="B5" s="8"/>
      <c r="C5" s="8"/>
      <c r="D5" s="8"/>
      <c r="E5" s="8"/>
      <c r="F5" s="16"/>
      <c r="G5" s="105" t="s">
        <v>4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9"/>
    </row>
    <row r="6" spans="1:29" ht="18" customHeight="1" x14ac:dyDescent="0.35">
      <c r="A6" s="30" t="s">
        <v>5</v>
      </c>
      <c r="B6" s="31"/>
      <c r="C6" s="31"/>
      <c r="D6" s="31"/>
      <c r="E6" s="31"/>
      <c r="F6" s="12"/>
      <c r="G6" s="106" t="s">
        <v>6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4"/>
    </row>
    <row r="7" spans="1:29" ht="18" customHeight="1" x14ac:dyDescent="0.35">
      <c r="A7" s="30" t="s">
        <v>7</v>
      </c>
      <c r="B7" s="31"/>
      <c r="C7" s="31"/>
      <c r="D7" s="31"/>
      <c r="E7" s="31"/>
      <c r="F7" s="12"/>
      <c r="G7" s="97" t="s">
        <v>8</v>
      </c>
      <c r="H7" s="98"/>
      <c r="I7" s="99"/>
      <c r="J7" s="99"/>
      <c r="K7" s="99"/>
      <c r="L7" s="99"/>
      <c r="M7" s="99"/>
      <c r="N7" s="38"/>
      <c r="O7" s="38"/>
      <c r="P7" s="38"/>
      <c r="Q7" s="38"/>
      <c r="R7" s="15"/>
      <c r="S7" s="15"/>
      <c r="T7" s="15"/>
      <c r="U7" s="15"/>
      <c r="V7" s="15"/>
      <c r="W7" s="15"/>
      <c r="X7" s="15"/>
      <c r="Y7" s="15"/>
      <c r="Z7" s="15"/>
      <c r="AA7" s="39"/>
      <c r="AC7" s="6"/>
    </row>
    <row r="8" spans="1:29" ht="18" customHeight="1" x14ac:dyDescent="0.35">
      <c r="A8" s="30" t="s">
        <v>9</v>
      </c>
      <c r="B8" s="31"/>
      <c r="C8" s="31"/>
      <c r="D8" s="31"/>
      <c r="E8" s="31"/>
      <c r="F8" s="12"/>
      <c r="G8" s="27">
        <f>1256200000</f>
        <v>1256200000</v>
      </c>
      <c r="H8" s="17" t="b">
        <f>H9+H10=G8</f>
        <v>1</v>
      </c>
      <c r="I8" s="99"/>
      <c r="J8" s="99"/>
      <c r="K8" s="99"/>
      <c r="L8" s="99"/>
      <c r="M8" s="99"/>
      <c r="N8" s="20"/>
      <c r="O8" s="20"/>
      <c r="P8" s="20"/>
      <c r="Q8" s="20"/>
      <c r="R8" s="15"/>
      <c r="S8" s="15"/>
      <c r="T8" s="15"/>
      <c r="U8" s="15"/>
      <c r="V8" s="15"/>
      <c r="W8" s="15"/>
      <c r="X8" s="15"/>
      <c r="Y8" s="15"/>
      <c r="Z8" s="15"/>
      <c r="AA8" s="18"/>
      <c r="AC8" s="6"/>
    </row>
    <row r="9" spans="1:29" ht="17.5" customHeight="1" x14ac:dyDescent="0.35">
      <c r="A9" s="30" t="s">
        <v>10</v>
      </c>
      <c r="B9" s="31"/>
      <c r="C9" s="31"/>
      <c r="D9" s="31"/>
      <c r="E9" s="31"/>
      <c r="F9" s="31"/>
      <c r="G9" s="26">
        <f>H9/G8</f>
        <v>0.29005367687470146</v>
      </c>
      <c r="H9" s="28">
        <v>364365428.88999999</v>
      </c>
      <c r="I9" s="99"/>
      <c r="J9" s="99"/>
      <c r="K9" s="99"/>
      <c r="L9" s="99"/>
      <c r="M9" s="99"/>
      <c r="N9" s="21"/>
      <c r="O9" s="13"/>
      <c r="P9" s="21"/>
      <c r="Q9" s="22"/>
      <c r="R9" s="15"/>
      <c r="S9" s="15"/>
      <c r="T9" s="15"/>
      <c r="U9" s="15"/>
      <c r="V9" s="15"/>
      <c r="W9" s="15"/>
      <c r="X9" s="15"/>
      <c r="Y9" s="15"/>
      <c r="Z9" s="15"/>
      <c r="AA9" s="18"/>
      <c r="AC9" s="6"/>
    </row>
    <row r="10" spans="1:29" ht="18" customHeight="1" x14ac:dyDescent="0.35">
      <c r="A10" s="30" t="s">
        <v>11</v>
      </c>
      <c r="B10" s="31"/>
      <c r="C10" s="31"/>
      <c r="D10" s="31"/>
      <c r="E10" s="31"/>
      <c r="F10" s="31"/>
      <c r="G10" s="26">
        <f>H10/G8</f>
        <v>0.70994632312529848</v>
      </c>
      <c r="H10" s="28">
        <v>891834571.1099999</v>
      </c>
      <c r="I10" s="99"/>
      <c r="J10" s="99"/>
      <c r="K10" s="99"/>
      <c r="L10" s="99"/>
      <c r="M10" s="99"/>
      <c r="N10" s="22"/>
      <c r="O10" s="13"/>
      <c r="P10" s="21"/>
      <c r="Q10" s="22"/>
      <c r="R10" s="15"/>
      <c r="S10" s="15"/>
      <c r="T10" s="15"/>
      <c r="U10" s="15"/>
      <c r="V10" s="15"/>
      <c r="W10" s="15"/>
      <c r="X10" s="15"/>
      <c r="Y10" s="15"/>
      <c r="Z10" s="15"/>
      <c r="AA10" s="18"/>
    </row>
    <row r="11" spans="1:29" x14ac:dyDescent="0.35">
      <c r="A11" s="30" t="s">
        <v>12</v>
      </c>
      <c r="B11" s="31"/>
      <c r="C11" s="31"/>
      <c r="D11" s="31"/>
      <c r="E11" s="31"/>
      <c r="F11" s="12"/>
      <c r="G11" s="92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4"/>
    </row>
    <row r="12" spans="1:29" ht="161.25" customHeight="1" x14ac:dyDescent="0.35">
      <c r="A12" s="30" t="s">
        <v>13</v>
      </c>
      <c r="B12" s="9"/>
      <c r="C12" s="9"/>
      <c r="D12" s="9"/>
      <c r="E12" s="9"/>
      <c r="F12" s="19"/>
      <c r="G12" s="1" t="s">
        <v>14</v>
      </c>
      <c r="H12" s="87" t="s">
        <v>15</v>
      </c>
      <c r="I12" s="87"/>
      <c r="J12" s="87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4"/>
      <c r="AA12" s="84"/>
    </row>
    <row r="13" spans="1:29" ht="18" customHeight="1" x14ac:dyDescent="0.35">
      <c r="A13" s="73" t="s">
        <v>16</v>
      </c>
      <c r="B13" s="74"/>
      <c r="C13" s="74"/>
      <c r="D13" s="74"/>
      <c r="E13" s="75"/>
      <c r="F13" s="73" t="s">
        <v>17</v>
      </c>
      <c r="G13" s="74"/>
      <c r="H13" s="95"/>
      <c r="I13" s="96"/>
      <c r="J13" s="90" t="s">
        <v>18</v>
      </c>
      <c r="K13" s="90"/>
      <c r="L13" s="90"/>
      <c r="M13" s="90"/>
      <c r="N13" s="77" t="s">
        <v>19</v>
      </c>
      <c r="O13" s="78"/>
      <c r="P13" s="78"/>
      <c r="Q13" s="79"/>
      <c r="R13" s="91" t="s">
        <v>20</v>
      </c>
      <c r="S13" s="91"/>
      <c r="T13" s="91"/>
      <c r="U13" s="91"/>
      <c r="V13" s="77" t="s">
        <v>21</v>
      </c>
      <c r="W13" s="78"/>
      <c r="X13" s="78"/>
      <c r="Y13" s="79"/>
      <c r="Z13" s="80" t="s">
        <v>22</v>
      </c>
      <c r="AA13" s="80"/>
    </row>
    <row r="14" spans="1:29" ht="18" customHeight="1" x14ac:dyDescent="0.35">
      <c r="A14" s="29" t="s">
        <v>23</v>
      </c>
      <c r="B14" s="29" t="s">
        <v>24</v>
      </c>
      <c r="C14" s="29" t="s">
        <v>25</v>
      </c>
      <c r="D14" s="4" t="s">
        <v>26</v>
      </c>
      <c r="E14" s="4" t="s">
        <v>27</v>
      </c>
      <c r="F14" s="29" t="s">
        <v>24</v>
      </c>
      <c r="G14" s="29" t="s">
        <v>25</v>
      </c>
      <c r="H14" s="4" t="s">
        <v>26</v>
      </c>
      <c r="I14" s="4" t="s">
        <v>27</v>
      </c>
      <c r="J14" s="4" t="s">
        <v>24</v>
      </c>
      <c r="K14" s="4" t="s">
        <v>25</v>
      </c>
      <c r="L14" s="4" t="s">
        <v>26</v>
      </c>
      <c r="M14" s="4" t="s">
        <v>27</v>
      </c>
      <c r="N14" s="32" t="s">
        <v>24</v>
      </c>
      <c r="O14" s="32" t="s">
        <v>25</v>
      </c>
      <c r="P14" s="33" t="s">
        <v>26</v>
      </c>
      <c r="Q14" s="32" t="s">
        <v>27</v>
      </c>
      <c r="R14" s="33" t="s">
        <v>24</v>
      </c>
      <c r="S14" s="33" t="s">
        <v>25</v>
      </c>
      <c r="T14" s="33" t="s">
        <v>26</v>
      </c>
      <c r="U14" s="33" t="s">
        <v>27</v>
      </c>
      <c r="V14" s="33" t="s">
        <v>24</v>
      </c>
      <c r="W14" s="33" t="s">
        <v>25</v>
      </c>
      <c r="X14" s="33" t="s">
        <v>26</v>
      </c>
      <c r="Y14" s="33" t="s">
        <v>27</v>
      </c>
      <c r="Z14" s="33" t="s">
        <v>24</v>
      </c>
      <c r="AA14" s="33" t="s">
        <v>25</v>
      </c>
    </row>
    <row r="15" spans="1:29" ht="18" customHeight="1" x14ac:dyDescent="0.35">
      <c r="A15" s="4" t="s">
        <v>28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  <c r="S15" s="47">
        <f>S18+S22+S26+S30+S34+S38</f>
        <v>1668246.7500000002</v>
      </c>
      <c r="T15" s="47">
        <f>T18+T22+T26+T30+T34+T38</f>
        <v>5014152.91</v>
      </c>
      <c r="U15" s="47">
        <f t="shared" ref="U15:X15" si="0">U18+U22+U26+U30+U34+U38</f>
        <v>15963193.259999998</v>
      </c>
      <c r="V15" s="47">
        <f t="shared" si="0"/>
        <v>37232627.719999999</v>
      </c>
      <c r="W15" s="47">
        <f t="shared" si="0"/>
        <v>128980982.63</v>
      </c>
      <c r="X15" s="47">
        <f t="shared" si="0"/>
        <v>180792978.88</v>
      </c>
      <c r="Y15" s="47">
        <f>Y18+Y22+Y26+Y30+Y34+Y38</f>
        <v>180792978.72999993</v>
      </c>
      <c r="Z15" s="47"/>
      <c r="AA15" s="47"/>
      <c r="AB15" s="41">
        <f>SUM(S15:AA15)</f>
        <v>550445160.87999988</v>
      </c>
      <c r="AC15" s="6"/>
    </row>
    <row r="16" spans="1:29" ht="18" customHeight="1" x14ac:dyDescent="0.35">
      <c r="A16" s="43" t="s">
        <v>29</v>
      </c>
      <c r="B16" s="45"/>
      <c r="C16" s="45"/>
      <c r="D16" s="45"/>
      <c r="E16" s="45"/>
      <c r="F16" s="46"/>
      <c r="G16" s="46"/>
      <c r="H16" s="46"/>
      <c r="I16" s="46"/>
      <c r="J16" s="46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45"/>
      <c r="Y16" s="45"/>
      <c r="Z16" s="45"/>
      <c r="AA16" s="45"/>
    </row>
    <row r="17" spans="1:28" ht="18" customHeight="1" x14ac:dyDescent="0.35">
      <c r="A17" s="58" t="s">
        <v>30</v>
      </c>
      <c r="B17" s="65"/>
      <c r="C17" s="65"/>
      <c r="D17" s="65"/>
      <c r="E17" s="65"/>
      <c r="F17" s="66"/>
      <c r="G17" s="66"/>
      <c r="H17" s="66"/>
      <c r="I17" s="66"/>
      <c r="J17" s="66"/>
      <c r="K17" s="65"/>
      <c r="L17" s="65"/>
      <c r="M17" s="65"/>
      <c r="N17" s="65"/>
      <c r="O17" s="65"/>
      <c r="P17" s="65"/>
      <c r="Q17" s="65"/>
      <c r="R17" s="65"/>
      <c r="S17" s="67"/>
      <c r="T17" s="67"/>
      <c r="U17" s="67"/>
      <c r="V17" s="67"/>
      <c r="W17" s="67"/>
      <c r="X17" s="67"/>
      <c r="Y17" s="67"/>
      <c r="Z17" s="45"/>
      <c r="AA17" s="45"/>
    </row>
    <row r="18" spans="1:28" ht="18" customHeight="1" x14ac:dyDescent="0.35">
      <c r="A18" s="68" t="s">
        <v>31</v>
      </c>
      <c r="B18" s="45"/>
      <c r="C18" s="45"/>
      <c r="D18" s="45"/>
      <c r="E18" s="45"/>
      <c r="F18" s="46"/>
      <c r="G18" s="46"/>
      <c r="H18" s="46"/>
      <c r="I18" s="46"/>
      <c r="J18" s="46"/>
      <c r="K18" s="45"/>
      <c r="L18" s="45"/>
      <c r="M18" s="45"/>
      <c r="N18" s="45"/>
      <c r="O18" s="45"/>
      <c r="P18" s="45"/>
      <c r="Q18" s="45"/>
      <c r="R18" s="45"/>
      <c r="S18" s="64">
        <v>1508967.4500000002</v>
      </c>
      <c r="T18" s="64">
        <v>4800105.4000000004</v>
      </c>
      <c r="U18" s="64">
        <v>8348249.0999999996</v>
      </c>
      <c r="V18" s="64">
        <v>6971037.2399999984</v>
      </c>
      <c r="W18" s="64">
        <v>62933344.140000008</v>
      </c>
      <c r="X18" s="64">
        <v>103545385.16</v>
      </c>
      <c r="Y18" s="64">
        <v>103545385.12999997</v>
      </c>
      <c r="Z18" s="45"/>
      <c r="AA18" s="45"/>
      <c r="AB18" s="6">
        <f>SUM(S18:AA18)</f>
        <v>291652473.62</v>
      </c>
    </row>
    <row r="19" spans="1:28" ht="18" customHeight="1" x14ac:dyDescent="0.35">
      <c r="A19" s="68" t="s">
        <v>32</v>
      </c>
      <c r="B19" s="45"/>
      <c r="C19" s="45"/>
      <c r="D19" s="45"/>
      <c r="E19" s="45"/>
      <c r="F19" s="46"/>
      <c r="G19" s="46"/>
      <c r="H19" s="46"/>
      <c r="I19" s="46"/>
      <c r="J19" s="46"/>
      <c r="K19" s="45"/>
      <c r="L19" s="45"/>
      <c r="M19" s="45"/>
      <c r="N19" s="45"/>
      <c r="O19" s="45"/>
      <c r="P19" s="45"/>
      <c r="Q19" s="45"/>
      <c r="R19" s="45"/>
      <c r="S19" s="64">
        <v>1470371.7500000002</v>
      </c>
      <c r="T19" s="64">
        <v>4443924.7300000004</v>
      </c>
      <c r="U19" s="64">
        <v>7599678.6499999994</v>
      </c>
      <c r="V19" s="64">
        <v>6356617.2899999991</v>
      </c>
      <c r="W19" s="64">
        <v>51573699.380000003</v>
      </c>
      <c r="X19" s="64">
        <v>85382752.140000001</v>
      </c>
      <c r="Y19" s="64">
        <v>85382752.129999965</v>
      </c>
      <c r="Z19" s="45"/>
      <c r="AA19" s="45"/>
      <c r="AB19" s="6">
        <f t="shared" ref="AB19:AB20" si="1">SUM(S19:AA19)</f>
        <v>242209796.06999996</v>
      </c>
    </row>
    <row r="20" spans="1:28" ht="18" customHeight="1" x14ac:dyDescent="0.35">
      <c r="A20" s="68" t="s">
        <v>33</v>
      </c>
      <c r="B20" s="45"/>
      <c r="C20" s="45"/>
      <c r="D20" s="45"/>
      <c r="E20" s="45"/>
      <c r="F20" s="46"/>
      <c r="G20" s="46"/>
      <c r="H20" s="46"/>
      <c r="I20" s="46"/>
      <c r="J20" s="46"/>
      <c r="K20" s="45"/>
      <c r="L20" s="45"/>
      <c r="M20" s="45"/>
      <c r="N20" s="45"/>
      <c r="O20" s="45"/>
      <c r="P20" s="45"/>
      <c r="Q20" s="45"/>
      <c r="R20" s="45"/>
      <c r="S20" s="64">
        <v>38595.700000000004</v>
      </c>
      <c r="T20" s="64">
        <v>356180.67</v>
      </c>
      <c r="U20" s="64">
        <v>748570.44999999984</v>
      </c>
      <c r="V20" s="64">
        <v>614419.94999999984</v>
      </c>
      <c r="W20" s="64">
        <v>11359644.76</v>
      </c>
      <c r="X20" s="64">
        <v>18162633.02</v>
      </c>
      <c r="Y20" s="64">
        <v>18162633</v>
      </c>
      <c r="Z20" s="45"/>
      <c r="AA20" s="45"/>
      <c r="AB20" s="6">
        <f t="shared" si="1"/>
        <v>49442677.549999997</v>
      </c>
    </row>
    <row r="21" spans="1:28" ht="18" customHeight="1" x14ac:dyDescent="0.35">
      <c r="A21" s="58" t="s">
        <v>34</v>
      </c>
      <c r="B21" s="65"/>
      <c r="C21" s="65"/>
      <c r="D21" s="65"/>
      <c r="E21" s="65"/>
      <c r="F21" s="66"/>
      <c r="G21" s="66"/>
      <c r="H21" s="66"/>
      <c r="I21" s="66"/>
      <c r="J21" s="66"/>
      <c r="K21" s="65"/>
      <c r="L21" s="65"/>
      <c r="M21" s="65"/>
      <c r="N21" s="65"/>
      <c r="O21" s="65"/>
      <c r="P21" s="65"/>
      <c r="Q21" s="65"/>
      <c r="R21" s="65"/>
      <c r="S21" s="67"/>
      <c r="T21" s="67"/>
      <c r="U21" s="67"/>
      <c r="V21" s="67"/>
      <c r="W21" s="67"/>
      <c r="X21" s="67"/>
      <c r="Y21" s="67"/>
      <c r="Z21" s="45"/>
      <c r="AA21" s="45"/>
      <c r="AB21" s="6"/>
    </row>
    <row r="22" spans="1:28" ht="18" customHeight="1" x14ac:dyDescent="0.35">
      <c r="A22" s="68" t="s">
        <v>31</v>
      </c>
      <c r="B22" s="45"/>
      <c r="C22" s="45"/>
      <c r="D22" s="45"/>
      <c r="E22" s="45"/>
      <c r="F22" s="46"/>
      <c r="G22" s="46"/>
      <c r="H22" s="46"/>
      <c r="I22" s="46"/>
      <c r="J22" s="46"/>
      <c r="K22" s="45"/>
      <c r="L22" s="45"/>
      <c r="M22" s="45"/>
      <c r="N22" s="45"/>
      <c r="O22" s="45"/>
      <c r="P22" s="45"/>
      <c r="Q22" s="45"/>
      <c r="R22" s="45"/>
      <c r="S22" s="64"/>
      <c r="T22" s="64"/>
      <c r="U22" s="64">
        <v>764499.94000000006</v>
      </c>
      <c r="V22" s="64">
        <v>342765.26999999996</v>
      </c>
      <c r="W22" s="64">
        <v>327555.01</v>
      </c>
      <c r="X22" s="64">
        <v>7186648.2999999998</v>
      </c>
      <c r="Y22" s="64">
        <v>7186648.2700000023</v>
      </c>
      <c r="Z22" s="45"/>
      <c r="AA22" s="45"/>
      <c r="AB22" s="6">
        <f>SUM(S22:AA22)</f>
        <v>15808116.790000003</v>
      </c>
    </row>
    <row r="23" spans="1:28" ht="18" customHeight="1" x14ac:dyDescent="0.35">
      <c r="A23" s="68" t="s">
        <v>32</v>
      </c>
      <c r="B23" s="45"/>
      <c r="C23" s="45"/>
      <c r="D23" s="45"/>
      <c r="E23" s="45"/>
      <c r="F23" s="46"/>
      <c r="G23" s="46"/>
      <c r="H23" s="46"/>
      <c r="I23" s="46"/>
      <c r="J23" s="46"/>
      <c r="K23" s="45"/>
      <c r="L23" s="45"/>
      <c r="M23" s="45"/>
      <c r="N23" s="45"/>
      <c r="O23" s="45"/>
      <c r="P23" s="45"/>
      <c r="Q23" s="45"/>
      <c r="R23" s="45"/>
      <c r="S23" s="64"/>
      <c r="T23" s="64"/>
      <c r="U23" s="64">
        <v>622551.65</v>
      </c>
      <c r="V23" s="64">
        <v>281817.8</v>
      </c>
      <c r="W23" s="64">
        <v>269703.56000000006</v>
      </c>
      <c r="X23" s="64">
        <v>5915334.4500000002</v>
      </c>
      <c r="Y23" s="64">
        <v>5915334.4400000023</v>
      </c>
      <c r="Z23" s="45"/>
      <c r="AA23" s="45"/>
      <c r="AB23" s="6">
        <f t="shared" ref="AB23:AB24" si="2">SUM(S23:AA23)</f>
        <v>13004741.900000002</v>
      </c>
    </row>
    <row r="24" spans="1:28" ht="18" customHeight="1" x14ac:dyDescent="0.35">
      <c r="A24" s="68" t="s">
        <v>33</v>
      </c>
      <c r="B24" s="45"/>
      <c r="C24" s="45"/>
      <c r="D24" s="45"/>
      <c r="E24" s="45"/>
      <c r="F24" s="46"/>
      <c r="G24" s="46"/>
      <c r="H24" s="46"/>
      <c r="I24" s="46"/>
      <c r="J24" s="46"/>
      <c r="K24" s="45"/>
      <c r="L24" s="45"/>
      <c r="M24" s="45"/>
      <c r="N24" s="45"/>
      <c r="O24" s="45"/>
      <c r="P24" s="45"/>
      <c r="Q24" s="45"/>
      <c r="R24" s="45"/>
      <c r="S24" s="64"/>
      <c r="T24" s="64"/>
      <c r="U24" s="64">
        <v>141948.28999999998</v>
      </c>
      <c r="V24" s="64">
        <v>60947.47</v>
      </c>
      <c r="W24" s="64">
        <v>57851.450000000004</v>
      </c>
      <c r="X24" s="64">
        <v>1271313.8500000001</v>
      </c>
      <c r="Y24" s="64">
        <v>1271313.83</v>
      </c>
      <c r="Z24" s="45"/>
      <c r="AA24" s="45"/>
      <c r="AB24" s="6">
        <f t="shared" si="2"/>
        <v>2803374.89</v>
      </c>
    </row>
    <row r="25" spans="1:28" ht="18" customHeight="1" x14ac:dyDescent="0.35">
      <c r="A25" s="58" t="s">
        <v>35</v>
      </c>
      <c r="B25" s="65"/>
      <c r="C25" s="65"/>
      <c r="D25" s="65"/>
      <c r="E25" s="65"/>
      <c r="F25" s="66"/>
      <c r="G25" s="66"/>
      <c r="H25" s="66"/>
      <c r="I25" s="66"/>
      <c r="J25" s="66"/>
      <c r="K25" s="65"/>
      <c r="L25" s="65"/>
      <c r="M25" s="65"/>
      <c r="N25" s="65"/>
      <c r="O25" s="65"/>
      <c r="P25" s="65"/>
      <c r="Q25" s="65"/>
      <c r="R25" s="65"/>
      <c r="S25" s="67"/>
      <c r="T25" s="67"/>
      <c r="U25" s="67"/>
      <c r="V25" s="67"/>
      <c r="W25" s="67"/>
      <c r="X25" s="67"/>
      <c r="Y25" s="67"/>
      <c r="Z25" s="45"/>
      <c r="AA25" s="45"/>
      <c r="AB25" s="6"/>
    </row>
    <row r="26" spans="1:28" ht="18" customHeight="1" x14ac:dyDescent="0.35">
      <c r="A26" s="68" t="s">
        <v>31</v>
      </c>
      <c r="B26" s="45"/>
      <c r="C26" s="45"/>
      <c r="D26" s="45"/>
      <c r="E26" s="45"/>
      <c r="F26" s="46"/>
      <c r="G26" s="46"/>
      <c r="H26" s="46"/>
      <c r="I26" s="46"/>
      <c r="J26" s="46"/>
      <c r="K26" s="45"/>
      <c r="L26" s="45"/>
      <c r="M26" s="45"/>
      <c r="N26" s="45"/>
      <c r="O26" s="45"/>
      <c r="P26" s="45"/>
      <c r="Q26" s="45"/>
      <c r="R26" s="45"/>
      <c r="S26" s="64"/>
      <c r="T26" s="64"/>
      <c r="U26" s="64">
        <v>6081488.2599999998</v>
      </c>
      <c r="V26" s="64">
        <v>28241653.620000001</v>
      </c>
      <c r="W26" s="64">
        <v>60075591.810000002</v>
      </c>
      <c r="X26" s="64">
        <v>40596267.060000002</v>
      </c>
      <c r="Y26" s="64">
        <v>40596267.039999992</v>
      </c>
      <c r="Z26" s="45"/>
      <c r="AA26" s="45"/>
      <c r="AB26" s="6">
        <f>SUM(S26:AA26)</f>
        <v>175591267.78999999</v>
      </c>
    </row>
    <row r="27" spans="1:28" ht="18" customHeight="1" x14ac:dyDescent="0.35">
      <c r="A27" s="68" t="s">
        <v>32</v>
      </c>
      <c r="B27" s="45"/>
      <c r="C27" s="45"/>
      <c r="D27" s="45"/>
      <c r="E27" s="45"/>
      <c r="F27" s="46"/>
      <c r="G27" s="46"/>
      <c r="H27" s="46"/>
      <c r="I27" s="46"/>
      <c r="J27" s="46"/>
      <c r="K27" s="45"/>
      <c r="L27" s="45"/>
      <c r="M27" s="45"/>
      <c r="N27" s="45"/>
      <c r="O27" s="45"/>
      <c r="P27" s="45"/>
      <c r="Q27" s="45"/>
      <c r="R27" s="45"/>
      <c r="S27" s="64"/>
      <c r="T27" s="64"/>
      <c r="U27" s="64">
        <v>4944299.4000000004</v>
      </c>
      <c r="V27" s="64">
        <v>22960694</v>
      </c>
      <c r="W27" s="64">
        <v>48861889.090000004</v>
      </c>
      <c r="X27" s="64">
        <v>33048470.5</v>
      </c>
      <c r="Y27" s="64">
        <v>33048470.489999987</v>
      </c>
      <c r="Z27" s="45"/>
      <c r="AA27" s="45"/>
      <c r="AB27" s="6">
        <f t="shared" ref="AB27:AB28" si="3">SUM(S27:AA27)</f>
        <v>142863823.47999999</v>
      </c>
    </row>
    <row r="28" spans="1:28" ht="18" customHeight="1" x14ac:dyDescent="0.35">
      <c r="A28" s="68" t="s">
        <v>33</v>
      </c>
      <c r="B28" s="45"/>
      <c r="C28" s="45"/>
      <c r="D28" s="45"/>
      <c r="E28" s="45"/>
      <c r="F28" s="46"/>
      <c r="G28" s="46"/>
      <c r="H28" s="46"/>
      <c r="I28" s="46"/>
      <c r="J28" s="46"/>
      <c r="K28" s="45"/>
      <c r="L28" s="45"/>
      <c r="M28" s="45"/>
      <c r="N28" s="45"/>
      <c r="O28" s="45"/>
      <c r="P28" s="45"/>
      <c r="Q28" s="45"/>
      <c r="R28" s="45"/>
      <c r="S28" s="64"/>
      <c r="T28" s="64"/>
      <c r="U28" s="64">
        <v>1137188.8600000001</v>
      </c>
      <c r="V28" s="64">
        <v>5280959.62</v>
      </c>
      <c r="W28" s="64">
        <v>11213702.720000001</v>
      </c>
      <c r="X28" s="64">
        <v>7547796.5599999996</v>
      </c>
      <c r="Y28" s="64">
        <v>7547796.5500000017</v>
      </c>
      <c r="Z28" s="45"/>
      <c r="AA28" s="45"/>
      <c r="AB28" s="6">
        <f t="shared" si="3"/>
        <v>32727444.310000002</v>
      </c>
    </row>
    <row r="29" spans="1:28" ht="18" customHeight="1" x14ac:dyDescent="0.35">
      <c r="A29" s="58" t="s">
        <v>36</v>
      </c>
      <c r="B29" s="65"/>
      <c r="C29" s="65"/>
      <c r="D29" s="65"/>
      <c r="E29" s="65"/>
      <c r="F29" s="66"/>
      <c r="G29" s="66"/>
      <c r="H29" s="66"/>
      <c r="I29" s="66"/>
      <c r="J29" s="66"/>
      <c r="K29" s="65"/>
      <c r="L29" s="65"/>
      <c r="M29" s="65"/>
      <c r="N29" s="65"/>
      <c r="O29" s="65"/>
      <c r="P29" s="65"/>
      <c r="Q29" s="65"/>
      <c r="R29" s="65"/>
      <c r="S29" s="67"/>
      <c r="T29" s="67"/>
      <c r="U29" s="67"/>
      <c r="V29" s="67"/>
      <c r="W29" s="67"/>
      <c r="X29" s="67"/>
      <c r="Y29" s="67"/>
      <c r="Z29" s="45"/>
      <c r="AA29" s="45"/>
      <c r="AB29" s="6"/>
    </row>
    <row r="30" spans="1:28" ht="18" customHeight="1" x14ac:dyDescent="0.35">
      <c r="A30" s="68" t="s">
        <v>31</v>
      </c>
      <c r="B30" s="45"/>
      <c r="C30" s="45"/>
      <c r="D30" s="45"/>
      <c r="E30" s="45"/>
      <c r="F30" s="46"/>
      <c r="G30" s="46"/>
      <c r="H30" s="46"/>
      <c r="I30" s="46"/>
      <c r="J30" s="46"/>
      <c r="K30" s="45"/>
      <c r="L30" s="45"/>
      <c r="M30" s="45"/>
      <c r="N30" s="45"/>
      <c r="O30" s="45"/>
      <c r="P30" s="45"/>
      <c r="Q30" s="45"/>
      <c r="R30" s="45"/>
      <c r="S30" s="64">
        <v>158356.80000000002</v>
      </c>
      <c r="T30" s="64">
        <v>214047.51</v>
      </c>
      <c r="U30" s="64">
        <v>261358.66999999998</v>
      </c>
      <c r="V30" s="64">
        <v>621761.17000000004</v>
      </c>
      <c r="W30" s="64">
        <v>3294320.46</v>
      </c>
      <c r="X30" s="64">
        <v>19405307.34</v>
      </c>
      <c r="Y30" s="64">
        <v>19405307.309999999</v>
      </c>
      <c r="Z30" s="45"/>
      <c r="AA30" s="45"/>
      <c r="AB30" s="6">
        <f>SUM(S30:AA30)</f>
        <v>43360459.259999998</v>
      </c>
    </row>
    <row r="31" spans="1:28" ht="18" customHeight="1" x14ac:dyDescent="0.35">
      <c r="A31" s="68" t="s">
        <v>32</v>
      </c>
      <c r="B31" s="45"/>
      <c r="C31" s="45"/>
      <c r="D31" s="45"/>
      <c r="E31" s="45"/>
      <c r="F31" s="46"/>
      <c r="G31" s="46"/>
      <c r="H31" s="46"/>
      <c r="I31" s="46"/>
      <c r="J31" s="46"/>
      <c r="K31" s="45"/>
      <c r="L31" s="45"/>
      <c r="M31" s="45"/>
      <c r="N31" s="45"/>
      <c r="O31" s="45"/>
      <c r="P31" s="45"/>
      <c r="Q31" s="45"/>
      <c r="R31" s="45"/>
      <c r="S31" s="64">
        <v>156451.48000000001</v>
      </c>
      <c r="T31" s="64">
        <v>202537.05000000002</v>
      </c>
      <c r="U31" s="64">
        <v>233695.61</v>
      </c>
      <c r="V31" s="64">
        <v>611308.13</v>
      </c>
      <c r="W31" s="64">
        <v>2871682.56</v>
      </c>
      <c r="X31" s="64">
        <v>15910795.449999999</v>
      </c>
      <c r="Y31" s="64">
        <v>15910795.439999999</v>
      </c>
      <c r="Z31" s="45"/>
      <c r="AA31" s="45"/>
      <c r="AB31" s="6">
        <f t="shared" ref="AB31:AB32" si="4">SUM(S31:AA31)</f>
        <v>35897265.719999999</v>
      </c>
    </row>
    <row r="32" spans="1:28" ht="18" customHeight="1" x14ac:dyDescent="0.35">
      <c r="A32" s="68" t="s">
        <v>33</v>
      </c>
      <c r="B32" s="45"/>
      <c r="C32" s="45"/>
      <c r="D32" s="45"/>
      <c r="E32" s="45"/>
      <c r="F32" s="46"/>
      <c r="G32" s="46"/>
      <c r="H32" s="46"/>
      <c r="I32" s="46"/>
      <c r="J32" s="46"/>
      <c r="K32" s="45"/>
      <c r="L32" s="45"/>
      <c r="M32" s="45"/>
      <c r="N32" s="45"/>
      <c r="O32" s="45"/>
      <c r="P32" s="45"/>
      <c r="Q32" s="45"/>
      <c r="R32" s="45"/>
      <c r="S32" s="64">
        <v>1905.32</v>
      </c>
      <c r="T32" s="64">
        <v>11510.46</v>
      </c>
      <c r="U32" s="64">
        <v>27663.059999999998</v>
      </c>
      <c r="V32" s="64">
        <v>10453.039999999999</v>
      </c>
      <c r="W32" s="64">
        <v>422637.9</v>
      </c>
      <c r="X32" s="64">
        <v>3494511.8899999997</v>
      </c>
      <c r="Y32" s="64">
        <v>3494511.87</v>
      </c>
      <c r="Z32" s="45"/>
      <c r="AA32" s="45"/>
      <c r="AB32" s="6">
        <f t="shared" si="4"/>
        <v>7463193.54</v>
      </c>
    </row>
    <row r="33" spans="1:29" ht="18" customHeight="1" x14ac:dyDescent="0.35">
      <c r="A33" s="58" t="s">
        <v>37</v>
      </c>
      <c r="B33" s="65"/>
      <c r="C33" s="65"/>
      <c r="D33" s="65"/>
      <c r="E33" s="65"/>
      <c r="F33" s="66"/>
      <c r="G33" s="66"/>
      <c r="H33" s="66"/>
      <c r="I33" s="66"/>
      <c r="J33" s="66"/>
      <c r="K33" s="65"/>
      <c r="L33" s="65"/>
      <c r="M33" s="65"/>
      <c r="N33" s="65"/>
      <c r="O33" s="65"/>
      <c r="P33" s="65"/>
      <c r="Q33" s="65"/>
      <c r="R33" s="65"/>
      <c r="S33" s="67"/>
      <c r="T33" s="67"/>
      <c r="U33" s="67"/>
      <c r="V33" s="67"/>
      <c r="W33" s="67"/>
      <c r="X33" s="67"/>
      <c r="Y33" s="67"/>
      <c r="Z33" s="45"/>
      <c r="AA33" s="45"/>
      <c r="AB33" s="6"/>
    </row>
    <row r="34" spans="1:29" ht="18" customHeight="1" x14ac:dyDescent="0.35">
      <c r="A34" s="68" t="s">
        <v>31</v>
      </c>
      <c r="B34" s="45"/>
      <c r="C34" s="45"/>
      <c r="D34" s="45"/>
      <c r="E34" s="45"/>
      <c r="F34" s="46"/>
      <c r="G34" s="46"/>
      <c r="H34" s="46"/>
      <c r="I34" s="46"/>
      <c r="J34" s="46"/>
      <c r="K34" s="45"/>
      <c r="L34" s="45"/>
      <c r="M34" s="45"/>
      <c r="N34" s="45"/>
      <c r="O34" s="45"/>
      <c r="P34" s="45"/>
      <c r="Q34" s="45"/>
      <c r="R34" s="45"/>
      <c r="S34" s="64"/>
      <c r="T34" s="64"/>
      <c r="U34" s="64">
        <v>95718.700000000012</v>
      </c>
      <c r="V34" s="64">
        <v>310427.67</v>
      </c>
      <c r="W34" s="64">
        <v>387059.91</v>
      </c>
      <c r="X34" s="64">
        <v>1103396.8700000001</v>
      </c>
      <c r="Y34" s="64">
        <v>1103396.8500000001</v>
      </c>
      <c r="Z34" s="45"/>
      <c r="AA34" s="45"/>
      <c r="AB34" s="6">
        <f>SUM(S34:AA34)</f>
        <v>3000000</v>
      </c>
    </row>
    <row r="35" spans="1:29" ht="18" customHeight="1" x14ac:dyDescent="0.35">
      <c r="A35" s="68" t="s">
        <v>32</v>
      </c>
      <c r="B35" s="45"/>
      <c r="C35" s="45"/>
      <c r="D35" s="45"/>
      <c r="E35" s="45"/>
      <c r="F35" s="46"/>
      <c r="G35" s="46"/>
      <c r="H35" s="46"/>
      <c r="I35" s="46"/>
      <c r="J35" s="46"/>
      <c r="K35" s="45"/>
      <c r="L35" s="45"/>
      <c r="M35" s="45"/>
      <c r="N35" s="45"/>
      <c r="O35" s="45"/>
      <c r="P35" s="45"/>
      <c r="Q35" s="45"/>
      <c r="R35" s="45"/>
      <c r="S35" s="64"/>
      <c r="T35" s="64"/>
      <c r="U35" s="64">
        <v>95718.700000000012</v>
      </c>
      <c r="V35" s="64">
        <v>310427.67</v>
      </c>
      <c r="W35" s="64">
        <v>387059.91</v>
      </c>
      <c r="X35" s="64">
        <v>916405</v>
      </c>
      <c r="Y35" s="64">
        <v>916404.99000000022</v>
      </c>
      <c r="Z35" s="45"/>
      <c r="AA35" s="45"/>
      <c r="AB35" s="6">
        <f t="shared" ref="AB35:AB36" si="5">SUM(S35:AA35)</f>
        <v>2626016.2700000005</v>
      </c>
    </row>
    <row r="36" spans="1:29" ht="18" customHeight="1" x14ac:dyDescent="0.35">
      <c r="A36" s="68" t="s">
        <v>33</v>
      </c>
      <c r="B36" s="45"/>
      <c r="C36" s="45"/>
      <c r="D36" s="45"/>
      <c r="E36" s="45"/>
      <c r="F36" s="46"/>
      <c r="G36" s="46"/>
      <c r="H36" s="46"/>
      <c r="I36" s="46"/>
      <c r="J36" s="46"/>
      <c r="K36" s="45"/>
      <c r="L36" s="45"/>
      <c r="M36" s="45"/>
      <c r="N36" s="45"/>
      <c r="O36" s="45"/>
      <c r="P36" s="45"/>
      <c r="Q36" s="45"/>
      <c r="R36" s="45"/>
      <c r="S36" s="64"/>
      <c r="T36" s="64"/>
      <c r="U36" s="64">
        <v>0</v>
      </c>
      <c r="V36" s="64">
        <v>0</v>
      </c>
      <c r="W36" s="64">
        <v>0</v>
      </c>
      <c r="X36" s="64">
        <v>186991.87</v>
      </c>
      <c r="Y36" s="64">
        <v>186991.86</v>
      </c>
      <c r="Z36" s="45"/>
      <c r="AA36" s="45"/>
      <c r="AB36" s="6">
        <f t="shared" si="5"/>
        <v>373983.73</v>
      </c>
    </row>
    <row r="37" spans="1:29" ht="18" customHeight="1" x14ac:dyDescent="0.35">
      <c r="A37" s="58" t="s">
        <v>38</v>
      </c>
      <c r="B37" s="65"/>
      <c r="C37" s="65"/>
      <c r="D37" s="65"/>
      <c r="E37" s="65"/>
      <c r="F37" s="66"/>
      <c r="G37" s="66"/>
      <c r="H37" s="66"/>
      <c r="I37" s="66"/>
      <c r="J37" s="66"/>
      <c r="K37" s="65"/>
      <c r="L37" s="65"/>
      <c r="M37" s="65"/>
      <c r="N37" s="65"/>
      <c r="O37" s="65"/>
      <c r="P37" s="65"/>
      <c r="Q37" s="65"/>
      <c r="R37" s="65"/>
      <c r="S37" s="67"/>
      <c r="T37" s="67"/>
      <c r="U37" s="67"/>
      <c r="V37" s="67"/>
      <c r="W37" s="67"/>
      <c r="X37" s="67"/>
      <c r="Y37" s="67"/>
      <c r="Z37" s="45"/>
      <c r="AA37" s="45"/>
      <c r="AB37" s="6"/>
    </row>
    <row r="38" spans="1:29" ht="18" customHeight="1" x14ac:dyDescent="0.35">
      <c r="A38" s="68" t="s">
        <v>31</v>
      </c>
      <c r="B38" s="45"/>
      <c r="C38" s="45"/>
      <c r="D38" s="45"/>
      <c r="E38" s="45"/>
      <c r="F38" s="46"/>
      <c r="G38" s="46"/>
      <c r="H38" s="46"/>
      <c r="I38" s="46"/>
      <c r="J38" s="46"/>
      <c r="K38" s="45"/>
      <c r="L38" s="45"/>
      <c r="M38" s="45"/>
      <c r="N38" s="45"/>
      <c r="O38" s="45"/>
      <c r="P38" s="45"/>
      <c r="Q38" s="45"/>
      <c r="R38" s="45"/>
      <c r="S38" s="64">
        <v>922.5</v>
      </c>
      <c r="T38" s="64">
        <v>0</v>
      </c>
      <c r="U38" s="64">
        <v>411878.58999999997</v>
      </c>
      <c r="V38" s="64">
        <v>744982.75</v>
      </c>
      <c r="W38" s="64">
        <v>1963111.3</v>
      </c>
      <c r="X38" s="64">
        <v>8955974.1499999985</v>
      </c>
      <c r="Y38" s="64">
        <v>8955974.1300000027</v>
      </c>
      <c r="Z38" s="45"/>
      <c r="AA38" s="45"/>
      <c r="AB38" s="6">
        <f>SUM(S38:AA38)</f>
        <v>21032843.420000002</v>
      </c>
    </row>
    <row r="39" spans="1:29" ht="18" customHeight="1" x14ac:dyDescent="0.35">
      <c r="A39" s="68" t="s">
        <v>32</v>
      </c>
      <c r="B39" s="45"/>
      <c r="C39" s="45"/>
      <c r="D39" s="45"/>
      <c r="E39" s="45"/>
      <c r="F39" s="46"/>
      <c r="G39" s="46"/>
      <c r="H39" s="46"/>
      <c r="I39" s="46"/>
      <c r="J39" s="46"/>
      <c r="K39" s="45"/>
      <c r="L39" s="45"/>
      <c r="M39" s="45"/>
      <c r="N39" s="45"/>
      <c r="O39" s="45"/>
      <c r="P39" s="45"/>
      <c r="Q39" s="45"/>
      <c r="R39" s="45"/>
      <c r="S39" s="64">
        <v>750</v>
      </c>
      <c r="T39" s="64">
        <v>0</v>
      </c>
      <c r="U39" s="64">
        <v>387728.58999999997</v>
      </c>
      <c r="V39" s="64">
        <v>665278.46</v>
      </c>
      <c r="W39" s="64">
        <v>1654383.36</v>
      </c>
      <c r="X39" s="64">
        <v>7382858.0199999996</v>
      </c>
      <c r="Y39" s="64">
        <v>7382858.0100000016</v>
      </c>
      <c r="Z39" s="45"/>
      <c r="AA39" s="45"/>
      <c r="AB39" s="6">
        <f t="shared" ref="AB39:AB40" si="6">SUM(S39:AA39)</f>
        <v>17473856.440000001</v>
      </c>
    </row>
    <row r="40" spans="1:29" ht="18" customHeight="1" x14ac:dyDescent="0.35">
      <c r="A40" s="68" t="s">
        <v>33</v>
      </c>
      <c r="B40" s="45"/>
      <c r="C40" s="45"/>
      <c r="D40" s="45"/>
      <c r="E40" s="45"/>
      <c r="F40" s="46"/>
      <c r="G40" s="46"/>
      <c r="H40" s="46"/>
      <c r="I40" s="46"/>
      <c r="J40" s="46"/>
      <c r="K40" s="45"/>
      <c r="L40" s="45"/>
      <c r="M40" s="45"/>
      <c r="N40" s="45"/>
      <c r="O40" s="45"/>
      <c r="P40" s="45"/>
      <c r="Q40" s="45"/>
      <c r="R40" s="45"/>
      <c r="S40" s="64">
        <v>172.5</v>
      </c>
      <c r="T40" s="64">
        <v>0</v>
      </c>
      <c r="U40" s="64">
        <v>24150</v>
      </c>
      <c r="V40" s="64">
        <v>79704.290000000008</v>
      </c>
      <c r="W40" s="64">
        <v>308727.93999999994</v>
      </c>
      <c r="X40" s="64">
        <v>1573116.13</v>
      </c>
      <c r="Y40" s="64">
        <v>1573116.12</v>
      </c>
      <c r="Z40" s="45"/>
      <c r="AA40" s="45"/>
      <c r="AB40" s="6">
        <f t="shared" si="6"/>
        <v>3558986.98</v>
      </c>
    </row>
    <row r="41" spans="1:29" ht="92.5" customHeight="1" x14ac:dyDescent="0.35">
      <c r="A41" s="30" t="s">
        <v>13</v>
      </c>
      <c r="B41" s="31"/>
      <c r="C41" s="31"/>
      <c r="D41" s="31"/>
      <c r="E41" s="31"/>
      <c r="F41" s="31"/>
      <c r="G41" s="35" t="s">
        <v>39</v>
      </c>
      <c r="H41" s="81" t="s">
        <v>40</v>
      </c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9"/>
    </row>
    <row r="42" spans="1:29" ht="18" customHeight="1" x14ac:dyDescent="0.35">
      <c r="A42" s="73" t="s">
        <v>16</v>
      </c>
      <c r="B42" s="74"/>
      <c r="C42" s="74"/>
      <c r="D42" s="74"/>
      <c r="E42" s="75"/>
      <c r="F42" s="73" t="s">
        <v>17</v>
      </c>
      <c r="G42" s="74"/>
      <c r="H42" s="74"/>
      <c r="I42" s="75"/>
      <c r="J42" s="76" t="s">
        <v>18</v>
      </c>
      <c r="K42" s="76"/>
      <c r="L42" s="90"/>
      <c r="M42" s="90"/>
      <c r="N42" s="77" t="s">
        <v>19</v>
      </c>
      <c r="O42" s="78"/>
      <c r="P42" s="78"/>
      <c r="Q42" s="79"/>
      <c r="R42" s="91" t="s">
        <v>20</v>
      </c>
      <c r="S42" s="91"/>
      <c r="T42" s="91"/>
      <c r="U42" s="91"/>
      <c r="V42" s="91" t="s">
        <v>21</v>
      </c>
      <c r="W42" s="91"/>
      <c r="X42" s="91"/>
      <c r="Y42" s="91"/>
      <c r="Z42" s="80" t="s">
        <v>22</v>
      </c>
      <c r="AA42" s="80"/>
    </row>
    <row r="43" spans="1:29" ht="18" customHeight="1" x14ac:dyDescent="0.35">
      <c r="A43" s="29" t="s">
        <v>23</v>
      </c>
      <c r="B43" s="29" t="s">
        <v>24</v>
      </c>
      <c r="C43" s="29" t="s">
        <v>25</v>
      </c>
      <c r="D43" s="4" t="s">
        <v>26</v>
      </c>
      <c r="E43" s="4" t="s">
        <v>27</v>
      </c>
      <c r="F43" s="29" t="s">
        <v>24</v>
      </c>
      <c r="G43" s="29" t="s">
        <v>25</v>
      </c>
      <c r="H43" s="4" t="s">
        <v>26</v>
      </c>
      <c r="I43" s="4" t="s">
        <v>27</v>
      </c>
      <c r="J43" s="4" t="s">
        <v>24</v>
      </c>
      <c r="K43" s="4" t="s">
        <v>25</v>
      </c>
      <c r="L43" s="4" t="s">
        <v>26</v>
      </c>
      <c r="M43" s="4" t="s">
        <v>27</v>
      </c>
      <c r="N43" s="32" t="s">
        <v>24</v>
      </c>
      <c r="O43" s="32" t="s">
        <v>25</v>
      </c>
      <c r="P43" s="33" t="s">
        <v>26</v>
      </c>
      <c r="Q43" s="33" t="s">
        <v>27</v>
      </c>
      <c r="R43" s="32" t="s">
        <v>24</v>
      </c>
      <c r="S43" s="32" t="s">
        <v>25</v>
      </c>
      <c r="T43" s="33" t="s">
        <v>26</v>
      </c>
      <c r="U43" s="33" t="s">
        <v>27</v>
      </c>
      <c r="V43" s="33" t="s">
        <v>24</v>
      </c>
      <c r="W43" s="33" t="s">
        <v>25</v>
      </c>
      <c r="X43" s="33" t="s">
        <v>26</v>
      </c>
      <c r="Y43" s="33" t="s">
        <v>27</v>
      </c>
      <c r="Z43" s="33" t="s">
        <v>24</v>
      </c>
      <c r="AA43" s="33" t="s">
        <v>25</v>
      </c>
    </row>
    <row r="44" spans="1:29" ht="18" customHeight="1" x14ac:dyDescent="0.35">
      <c r="A44" s="34" t="s">
        <v>28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1"/>
      <c r="O44" s="11"/>
      <c r="P44" s="11"/>
      <c r="Q44" s="11"/>
      <c r="R44" s="11"/>
      <c r="S44" s="48">
        <f>S47+S51</f>
        <v>461166.16999999987</v>
      </c>
      <c r="T44" s="48">
        <f t="shared" ref="T44:Y44" si="7">T47+T51</f>
        <v>7832939.9199999999</v>
      </c>
      <c r="U44" s="48">
        <f t="shared" si="7"/>
        <v>27390485.98</v>
      </c>
      <c r="V44" s="48">
        <f t="shared" si="7"/>
        <v>2658736.7000000002</v>
      </c>
      <c r="W44" s="48">
        <f t="shared" si="7"/>
        <v>32527852.5</v>
      </c>
      <c r="X44" s="48">
        <f t="shared" si="7"/>
        <v>14496740.629999999</v>
      </c>
      <c r="Y44" s="48">
        <f t="shared" si="7"/>
        <v>14496740.620000001</v>
      </c>
      <c r="Z44" s="42"/>
      <c r="AA44" s="42"/>
      <c r="AB44" s="41">
        <f>SUM(S44:AA44)</f>
        <v>99864662.520000011</v>
      </c>
      <c r="AC44" s="6"/>
    </row>
    <row r="45" spans="1:29" ht="18" customHeight="1" x14ac:dyDescent="0.35">
      <c r="A45" s="43" t="s">
        <v>29</v>
      </c>
      <c r="B45" s="45"/>
      <c r="C45" s="45"/>
      <c r="D45" s="45"/>
      <c r="E45" s="45"/>
      <c r="F45" s="46"/>
      <c r="G45" s="46"/>
      <c r="H45" s="46"/>
      <c r="I45" s="46"/>
      <c r="J45" s="46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6"/>
      <c r="X45" s="45"/>
      <c r="Y45" s="45"/>
      <c r="Z45" s="45"/>
      <c r="AA45" s="45"/>
    </row>
    <row r="46" spans="1:29" ht="18" customHeight="1" x14ac:dyDescent="0.35">
      <c r="A46" s="44" t="s">
        <v>41</v>
      </c>
      <c r="B46" s="45"/>
      <c r="C46" s="45"/>
      <c r="D46" s="45"/>
      <c r="E46" s="45"/>
      <c r="F46" s="46"/>
      <c r="G46" s="46"/>
      <c r="H46" s="46"/>
      <c r="I46" s="60"/>
      <c r="J46" s="46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6"/>
      <c r="X46" s="45"/>
      <c r="Y46" s="45"/>
      <c r="Z46" s="45"/>
      <c r="AA46" s="45"/>
    </row>
    <row r="47" spans="1:29" ht="18" customHeight="1" x14ac:dyDescent="0.35">
      <c r="A47" s="59" t="s">
        <v>31</v>
      </c>
      <c r="B47" s="45"/>
      <c r="C47" s="45"/>
      <c r="D47" s="45"/>
      <c r="E47" s="45"/>
      <c r="F47" s="46"/>
      <c r="G47" s="46"/>
      <c r="H47" s="46"/>
      <c r="I47" s="60"/>
      <c r="J47" s="46"/>
      <c r="K47" s="45"/>
      <c r="L47" s="45"/>
      <c r="M47" s="45"/>
      <c r="N47" s="45"/>
      <c r="O47" s="45"/>
      <c r="P47" s="45"/>
      <c r="Q47" s="45"/>
      <c r="R47" s="45"/>
      <c r="S47" s="64">
        <v>461166.16999999987</v>
      </c>
      <c r="T47" s="64">
        <v>7799326.0499999998</v>
      </c>
      <c r="U47" s="64">
        <v>27293139.030000001</v>
      </c>
      <c r="V47" s="64">
        <v>2655778.85</v>
      </c>
      <c r="W47" s="64">
        <v>17481292.600000001</v>
      </c>
      <c r="X47" s="64">
        <v>11865060.039999999</v>
      </c>
      <c r="Y47" s="64">
        <v>11865060.030000001</v>
      </c>
      <c r="Z47" s="45"/>
      <c r="AA47" s="45"/>
      <c r="AB47" s="6">
        <f>SUM(S47:AA47)</f>
        <v>79420822.770000011</v>
      </c>
    </row>
    <row r="48" spans="1:29" ht="18" customHeight="1" x14ac:dyDescent="0.35">
      <c r="A48" s="59" t="s">
        <v>32</v>
      </c>
      <c r="B48" s="45"/>
      <c r="C48" s="45"/>
      <c r="D48" s="45"/>
      <c r="E48" s="45"/>
      <c r="F48" s="46"/>
      <c r="G48" s="46"/>
      <c r="H48" s="46"/>
      <c r="I48" s="60"/>
      <c r="J48" s="46"/>
      <c r="K48" s="45"/>
      <c r="L48" s="45"/>
      <c r="M48" s="45"/>
      <c r="N48" s="45"/>
      <c r="O48" s="45"/>
      <c r="P48" s="45"/>
      <c r="Q48" s="45"/>
      <c r="R48" s="45"/>
      <c r="S48" s="64">
        <v>450673.56999999989</v>
      </c>
      <c r="T48" s="64">
        <v>6525220.9699999997</v>
      </c>
      <c r="U48" s="64">
        <v>22472767.449999999</v>
      </c>
      <c r="V48" s="64">
        <v>2499716.65</v>
      </c>
      <c r="W48" s="64">
        <v>14512223.59</v>
      </c>
      <c r="X48" s="64">
        <v>10027992.469999999</v>
      </c>
      <c r="Y48" s="64">
        <v>10027992.460000001</v>
      </c>
      <c r="Z48" s="45"/>
      <c r="AA48" s="45"/>
      <c r="AB48" s="6">
        <f t="shared" ref="AB48:AB53" si="8">SUM(S48:AA48)</f>
        <v>66516587.159999996</v>
      </c>
    </row>
    <row r="49" spans="1:29" ht="18" customHeight="1" x14ac:dyDescent="0.35">
      <c r="A49" s="59" t="s">
        <v>33</v>
      </c>
      <c r="B49" s="45"/>
      <c r="C49" s="45"/>
      <c r="D49" s="45"/>
      <c r="E49" s="45"/>
      <c r="F49" s="46"/>
      <c r="G49" s="46"/>
      <c r="H49" s="46"/>
      <c r="I49" s="60"/>
      <c r="J49" s="46"/>
      <c r="K49" s="45"/>
      <c r="L49" s="45"/>
      <c r="M49" s="45"/>
      <c r="N49" s="45"/>
      <c r="O49" s="45"/>
      <c r="P49" s="45"/>
      <c r="Q49" s="45"/>
      <c r="R49" s="45"/>
      <c r="S49" s="64">
        <v>10492.6</v>
      </c>
      <c r="T49" s="64">
        <v>1274105.08</v>
      </c>
      <c r="U49" s="64">
        <v>4820371.58</v>
      </c>
      <c r="V49" s="64">
        <v>156062.20000000001</v>
      </c>
      <c r="W49" s="64">
        <v>2969069.01</v>
      </c>
      <c r="X49" s="64">
        <v>1837067.57</v>
      </c>
      <c r="Y49" s="64">
        <v>1837067.5700000012</v>
      </c>
      <c r="Z49" s="45"/>
      <c r="AA49" s="45"/>
      <c r="AB49" s="6">
        <f t="shared" si="8"/>
        <v>12904235.609999999</v>
      </c>
    </row>
    <row r="50" spans="1:29" ht="18" customHeight="1" x14ac:dyDescent="0.35">
      <c r="A50" s="44" t="s">
        <v>42</v>
      </c>
      <c r="B50" s="45"/>
      <c r="C50" s="45"/>
      <c r="D50" s="45"/>
      <c r="E50" s="45"/>
      <c r="F50" s="46"/>
      <c r="G50" s="46"/>
      <c r="H50" s="46"/>
      <c r="I50" s="60"/>
      <c r="J50" s="46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6"/>
      <c r="X50" s="45"/>
      <c r="Y50" s="45"/>
      <c r="Z50" s="45"/>
      <c r="AA50" s="45"/>
      <c r="AB50" s="6"/>
    </row>
    <row r="51" spans="1:29" ht="18" customHeight="1" x14ac:dyDescent="0.35">
      <c r="A51" s="59" t="s">
        <v>31</v>
      </c>
      <c r="B51" s="45"/>
      <c r="C51" s="45"/>
      <c r="D51" s="45"/>
      <c r="E51" s="45"/>
      <c r="F51" s="46"/>
      <c r="G51" s="46"/>
      <c r="H51" s="46"/>
      <c r="I51" s="60"/>
      <c r="J51" s="46"/>
      <c r="K51" s="45"/>
      <c r="L51" s="45"/>
      <c r="M51" s="45"/>
      <c r="N51" s="45"/>
      <c r="O51" s="45"/>
      <c r="P51" s="45"/>
      <c r="Q51" s="45"/>
      <c r="R51" s="45"/>
      <c r="S51" s="64">
        <v>0</v>
      </c>
      <c r="T51" s="64">
        <v>33613.870000000003</v>
      </c>
      <c r="U51" s="64">
        <v>97346.95</v>
      </c>
      <c r="V51" s="64">
        <v>2957.85</v>
      </c>
      <c r="W51" s="64">
        <v>15046559.9</v>
      </c>
      <c r="X51" s="64">
        <v>2631680.5900000003</v>
      </c>
      <c r="Y51" s="64">
        <v>2631680.5899999994</v>
      </c>
      <c r="Z51" s="45"/>
      <c r="AA51" s="45"/>
      <c r="AB51" s="6">
        <f t="shared" si="8"/>
        <v>20443839.75</v>
      </c>
    </row>
    <row r="52" spans="1:29" ht="18" customHeight="1" x14ac:dyDescent="0.35">
      <c r="A52" s="59" t="s">
        <v>32</v>
      </c>
      <c r="B52" s="45"/>
      <c r="C52" s="45"/>
      <c r="D52" s="45"/>
      <c r="E52" s="45"/>
      <c r="F52" s="46"/>
      <c r="G52" s="46"/>
      <c r="H52" s="46"/>
      <c r="I52" s="60"/>
      <c r="J52" s="46"/>
      <c r="K52" s="45"/>
      <c r="L52" s="45"/>
      <c r="M52" s="45"/>
      <c r="N52" s="45"/>
      <c r="O52" s="45"/>
      <c r="P52" s="45"/>
      <c r="Q52" s="45"/>
      <c r="R52" s="45"/>
      <c r="S52" s="64">
        <v>0</v>
      </c>
      <c r="T52" s="64">
        <v>33613.870000000003</v>
      </c>
      <c r="U52" s="64">
        <v>82425.760000000009</v>
      </c>
      <c r="V52" s="64">
        <v>2887.0099999999998</v>
      </c>
      <c r="W52" s="64">
        <v>12233184.5</v>
      </c>
      <c r="X52" s="64">
        <v>2184473.09</v>
      </c>
      <c r="Y52" s="64">
        <v>2184473.0899999994</v>
      </c>
      <c r="Z52" s="45"/>
      <c r="AA52" s="45"/>
      <c r="AB52" s="6">
        <f t="shared" si="8"/>
        <v>16721057.32</v>
      </c>
    </row>
    <row r="53" spans="1:29" ht="18" customHeight="1" x14ac:dyDescent="0.35">
      <c r="A53" s="59" t="s">
        <v>33</v>
      </c>
      <c r="B53" s="45"/>
      <c r="C53" s="45"/>
      <c r="D53" s="45"/>
      <c r="E53" s="45"/>
      <c r="F53" s="46"/>
      <c r="G53" s="46"/>
      <c r="H53" s="46"/>
      <c r="I53" s="60"/>
      <c r="J53" s="46"/>
      <c r="K53" s="45"/>
      <c r="L53" s="45"/>
      <c r="M53" s="45"/>
      <c r="N53" s="45"/>
      <c r="O53" s="45"/>
      <c r="P53" s="45"/>
      <c r="Q53" s="45"/>
      <c r="R53" s="45"/>
      <c r="S53" s="64">
        <v>0</v>
      </c>
      <c r="T53" s="64">
        <v>0</v>
      </c>
      <c r="U53" s="64">
        <v>14921.190000000002</v>
      </c>
      <c r="V53" s="64">
        <v>70.84</v>
      </c>
      <c r="W53" s="64">
        <v>2813375.4</v>
      </c>
      <c r="X53" s="64">
        <v>447207.5</v>
      </c>
      <c r="Y53" s="64">
        <v>447207.5</v>
      </c>
      <c r="Z53" s="45"/>
      <c r="AA53" s="45"/>
      <c r="AB53" s="6">
        <f t="shared" si="8"/>
        <v>3722782.4299999997</v>
      </c>
    </row>
    <row r="54" spans="1:29" ht="92.5" customHeight="1" x14ac:dyDescent="0.35">
      <c r="A54" s="30" t="s">
        <v>13</v>
      </c>
      <c r="B54" s="31"/>
      <c r="C54" s="31"/>
      <c r="D54" s="31"/>
      <c r="E54" s="31"/>
      <c r="F54" s="31"/>
      <c r="G54" s="14" t="s">
        <v>43</v>
      </c>
      <c r="H54" s="87" t="s">
        <v>44</v>
      </c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</row>
    <row r="55" spans="1:29" ht="18" customHeight="1" x14ac:dyDescent="0.35">
      <c r="A55" s="73" t="s">
        <v>16</v>
      </c>
      <c r="B55" s="74"/>
      <c r="C55" s="74"/>
      <c r="D55" s="74"/>
      <c r="E55" s="75"/>
      <c r="F55" s="73" t="s">
        <v>17</v>
      </c>
      <c r="G55" s="74"/>
      <c r="H55" s="74"/>
      <c r="I55" s="75"/>
      <c r="J55" s="76" t="s">
        <v>18</v>
      </c>
      <c r="K55" s="76"/>
      <c r="L55" s="76"/>
      <c r="M55" s="76"/>
      <c r="N55" s="77" t="s">
        <v>19</v>
      </c>
      <c r="O55" s="78"/>
      <c r="P55" s="78"/>
      <c r="Q55" s="79"/>
      <c r="R55" s="80" t="s">
        <v>20</v>
      </c>
      <c r="S55" s="80"/>
      <c r="T55" s="80"/>
      <c r="U55" s="77"/>
      <c r="V55" s="80" t="s">
        <v>21</v>
      </c>
      <c r="W55" s="80"/>
      <c r="X55" s="80"/>
      <c r="Y55" s="77"/>
      <c r="Z55" s="80" t="s">
        <v>22</v>
      </c>
      <c r="AA55" s="80"/>
    </row>
    <row r="56" spans="1:29" ht="18" customHeight="1" x14ac:dyDescent="0.35">
      <c r="A56" s="29" t="s">
        <v>23</v>
      </c>
      <c r="B56" s="29" t="s">
        <v>24</v>
      </c>
      <c r="C56" s="29" t="s">
        <v>25</v>
      </c>
      <c r="D56" s="4" t="s">
        <v>26</v>
      </c>
      <c r="E56" s="4" t="s">
        <v>27</v>
      </c>
      <c r="F56" s="29" t="s">
        <v>24</v>
      </c>
      <c r="G56" s="29" t="s">
        <v>25</v>
      </c>
      <c r="H56" s="4" t="s">
        <v>26</v>
      </c>
      <c r="I56" s="4" t="s">
        <v>27</v>
      </c>
      <c r="J56" s="4" t="s">
        <v>24</v>
      </c>
      <c r="K56" s="4" t="s">
        <v>25</v>
      </c>
      <c r="L56" s="4" t="s">
        <v>26</v>
      </c>
      <c r="M56" s="4" t="s">
        <v>27</v>
      </c>
      <c r="N56" s="32" t="s">
        <v>24</v>
      </c>
      <c r="O56" s="32" t="s">
        <v>25</v>
      </c>
      <c r="P56" s="33" t="s">
        <v>26</v>
      </c>
      <c r="Q56" s="33" t="s">
        <v>27</v>
      </c>
      <c r="R56" s="33" t="s">
        <v>24</v>
      </c>
      <c r="S56" s="33" t="s">
        <v>25</v>
      </c>
      <c r="T56" s="33" t="s">
        <v>26</v>
      </c>
      <c r="U56" s="32" t="s">
        <v>27</v>
      </c>
      <c r="V56" s="33" t="s">
        <v>24</v>
      </c>
      <c r="W56" s="33" t="s">
        <v>25</v>
      </c>
      <c r="X56" s="33" t="s">
        <v>26</v>
      </c>
      <c r="Y56" s="33" t="s">
        <v>27</v>
      </c>
      <c r="Z56" s="33" t="s">
        <v>24</v>
      </c>
      <c r="AA56" s="33" t="s">
        <v>25</v>
      </c>
    </row>
    <row r="57" spans="1:29" ht="18" customHeight="1" x14ac:dyDescent="0.35">
      <c r="A57" s="34" t="s">
        <v>28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1"/>
      <c r="O57" s="11"/>
      <c r="P57" s="11"/>
      <c r="Q57" s="11"/>
      <c r="R57" s="11"/>
      <c r="S57" s="48">
        <f>S60</f>
        <v>0</v>
      </c>
      <c r="T57" s="48">
        <f t="shared" ref="T57:Y57" si="9">T60</f>
        <v>44534.43</v>
      </c>
      <c r="U57" s="48">
        <f t="shared" si="9"/>
        <v>84008.859999999986</v>
      </c>
      <c r="V57" s="48">
        <f t="shared" si="9"/>
        <v>10521.18</v>
      </c>
      <c r="W57" s="48">
        <f t="shared" si="9"/>
        <v>1945.1299999999999</v>
      </c>
      <c r="X57" s="48">
        <f t="shared" si="9"/>
        <v>2846232.85</v>
      </c>
      <c r="Y57" s="48">
        <f t="shared" si="9"/>
        <v>2846232.83</v>
      </c>
      <c r="Z57" s="42"/>
      <c r="AA57" s="42"/>
      <c r="AB57" s="6">
        <f>SUM(S57:AA57)</f>
        <v>5833475.2800000003</v>
      </c>
      <c r="AC57" s="6"/>
    </row>
    <row r="58" spans="1:29" ht="17.5" customHeight="1" x14ac:dyDescent="0.35">
      <c r="A58" s="43" t="s">
        <v>29</v>
      </c>
      <c r="B58" s="45"/>
      <c r="C58" s="45"/>
      <c r="D58" s="45"/>
      <c r="E58" s="45"/>
      <c r="F58" s="46"/>
      <c r="G58" s="46"/>
      <c r="H58" s="46"/>
      <c r="I58" s="46"/>
      <c r="J58" s="46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6"/>
      <c r="X58" s="45"/>
      <c r="Y58" s="45"/>
      <c r="Z58" s="45"/>
      <c r="AA58" s="45"/>
    </row>
    <row r="59" spans="1:29" ht="17.5" customHeight="1" x14ac:dyDescent="0.35">
      <c r="A59" s="44" t="s">
        <v>42</v>
      </c>
      <c r="B59" s="45"/>
      <c r="C59" s="45"/>
      <c r="D59" s="45"/>
      <c r="E59" s="45"/>
      <c r="F59" s="46"/>
      <c r="G59" s="46"/>
      <c r="H59" s="46"/>
      <c r="I59" s="60"/>
      <c r="J59" s="46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6"/>
      <c r="X59" s="45"/>
      <c r="Y59" s="45"/>
      <c r="Z59" s="45"/>
      <c r="AA59" s="45"/>
    </row>
    <row r="60" spans="1:29" ht="17.5" customHeight="1" x14ac:dyDescent="0.35">
      <c r="A60" s="59" t="s">
        <v>31</v>
      </c>
      <c r="B60" s="45"/>
      <c r="C60" s="45"/>
      <c r="D60" s="45"/>
      <c r="E60" s="45"/>
      <c r="F60" s="46"/>
      <c r="G60" s="46"/>
      <c r="H60" s="46"/>
      <c r="I60" s="60"/>
      <c r="J60" s="46"/>
      <c r="K60" s="45"/>
      <c r="L60" s="45"/>
      <c r="M60" s="45"/>
      <c r="N60" s="45"/>
      <c r="O60" s="45"/>
      <c r="P60" s="45"/>
      <c r="Q60" s="45"/>
      <c r="R60" s="45"/>
      <c r="S60" s="64">
        <v>0</v>
      </c>
      <c r="T60" s="64">
        <v>44534.43</v>
      </c>
      <c r="U60" s="64">
        <v>84008.859999999986</v>
      </c>
      <c r="V60" s="64">
        <v>10521.18</v>
      </c>
      <c r="W60" s="64">
        <v>1945.1299999999999</v>
      </c>
      <c r="X60" s="64">
        <v>2846232.85</v>
      </c>
      <c r="Y60" s="64">
        <v>2846232.83</v>
      </c>
      <c r="Z60" s="45"/>
      <c r="AA60" s="45"/>
      <c r="AB60" s="6">
        <f>SUM(S60:AA60)</f>
        <v>5833475.2800000003</v>
      </c>
    </row>
    <row r="61" spans="1:29" ht="17.5" customHeight="1" x14ac:dyDescent="0.35">
      <c r="A61" s="59" t="s">
        <v>32</v>
      </c>
      <c r="B61" s="45"/>
      <c r="C61" s="45"/>
      <c r="D61" s="45"/>
      <c r="E61" s="45"/>
      <c r="F61" s="46"/>
      <c r="G61" s="46"/>
      <c r="H61" s="46"/>
      <c r="I61" s="60"/>
      <c r="J61" s="46"/>
      <c r="K61" s="45"/>
      <c r="L61" s="45"/>
      <c r="M61" s="45"/>
      <c r="N61" s="45"/>
      <c r="O61" s="45"/>
      <c r="P61" s="45"/>
      <c r="Q61" s="45"/>
      <c r="R61" s="45"/>
      <c r="S61" s="64">
        <v>0</v>
      </c>
      <c r="T61" s="64">
        <v>39359.43</v>
      </c>
      <c r="U61" s="64">
        <v>71581.78</v>
      </c>
      <c r="V61" s="64">
        <v>9036.06</v>
      </c>
      <c r="W61" s="64">
        <v>1790.3799999999999</v>
      </c>
      <c r="X61" s="64">
        <v>2360472.2800000003</v>
      </c>
      <c r="Y61" s="64">
        <v>2360472.2800000003</v>
      </c>
      <c r="Z61" s="45"/>
      <c r="AA61" s="45"/>
      <c r="AB61" s="6">
        <f t="shared" ref="AB61:AB62" si="10">SUM(S61:AA61)</f>
        <v>4842712.2100000009</v>
      </c>
    </row>
    <row r="62" spans="1:29" ht="17.5" customHeight="1" x14ac:dyDescent="0.35">
      <c r="A62" s="59" t="s">
        <v>33</v>
      </c>
      <c r="B62" s="1"/>
      <c r="C62" s="1"/>
      <c r="D62" s="1"/>
      <c r="E62" s="1"/>
      <c r="F62" s="1"/>
      <c r="G62" s="1"/>
      <c r="H62" s="1"/>
      <c r="I62" s="35"/>
      <c r="J62" s="1"/>
      <c r="K62" s="1"/>
      <c r="L62" s="1"/>
      <c r="M62" s="1"/>
      <c r="N62" s="1"/>
      <c r="O62" s="1"/>
      <c r="P62" s="1"/>
      <c r="Q62" s="1"/>
      <c r="R62" s="1"/>
      <c r="S62" s="64">
        <v>0</v>
      </c>
      <c r="T62" s="64">
        <v>5175</v>
      </c>
      <c r="U62" s="64">
        <v>12427.079999999998</v>
      </c>
      <c r="V62" s="64">
        <v>1485.1200000000001</v>
      </c>
      <c r="W62" s="64">
        <v>154.75</v>
      </c>
      <c r="X62" s="64">
        <v>485760.56999999995</v>
      </c>
      <c r="Y62" s="64">
        <v>485760.55000000005</v>
      </c>
      <c r="Z62" s="45"/>
      <c r="AA62" s="45"/>
      <c r="AB62" s="6">
        <f t="shared" si="10"/>
        <v>990763.07000000007</v>
      </c>
    </row>
    <row r="63" spans="1:29" ht="93" customHeight="1" x14ac:dyDescent="0.35">
      <c r="A63" s="30" t="s">
        <v>45</v>
      </c>
      <c r="B63" s="31"/>
      <c r="C63" s="31"/>
      <c r="D63" s="31"/>
      <c r="E63" s="31"/>
      <c r="F63" s="31"/>
      <c r="G63" s="14" t="s">
        <v>46</v>
      </c>
      <c r="H63" s="82" t="s">
        <v>47</v>
      </c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4"/>
      <c r="AA63" s="84"/>
    </row>
    <row r="64" spans="1:29" ht="18" customHeight="1" x14ac:dyDescent="0.35">
      <c r="A64" s="73" t="s">
        <v>16</v>
      </c>
      <c r="B64" s="74"/>
      <c r="C64" s="74"/>
      <c r="D64" s="74"/>
      <c r="E64" s="75"/>
      <c r="F64" s="73" t="s">
        <v>48</v>
      </c>
      <c r="G64" s="74"/>
      <c r="H64" s="74"/>
      <c r="I64" s="75"/>
      <c r="J64" s="76" t="s">
        <v>18</v>
      </c>
      <c r="K64" s="76"/>
      <c r="L64" s="76"/>
      <c r="M64" s="76"/>
      <c r="N64" s="77" t="s">
        <v>19</v>
      </c>
      <c r="O64" s="78"/>
      <c r="P64" s="78"/>
      <c r="Q64" s="79"/>
      <c r="R64" s="33" t="s">
        <v>20</v>
      </c>
      <c r="S64" s="33"/>
      <c r="T64" s="33"/>
      <c r="U64" s="32"/>
      <c r="V64" s="77" t="s">
        <v>21</v>
      </c>
      <c r="W64" s="78"/>
      <c r="X64" s="78"/>
      <c r="Y64" s="79"/>
      <c r="Z64" s="85" t="s">
        <v>22</v>
      </c>
      <c r="AA64" s="86"/>
    </row>
    <row r="65" spans="1:29" ht="18" customHeight="1" x14ac:dyDescent="0.3">
      <c r="A65" s="29" t="s">
        <v>23</v>
      </c>
      <c r="B65" s="29" t="s">
        <v>24</v>
      </c>
      <c r="C65" s="29" t="s">
        <v>25</v>
      </c>
      <c r="D65" s="4" t="s">
        <v>26</v>
      </c>
      <c r="E65" s="4" t="s">
        <v>27</v>
      </c>
      <c r="F65" s="29" t="s">
        <v>24</v>
      </c>
      <c r="G65" s="29" t="s">
        <v>25</v>
      </c>
      <c r="H65" s="4" t="s">
        <v>26</v>
      </c>
      <c r="I65" s="29" t="s">
        <v>27</v>
      </c>
      <c r="J65" s="4" t="s">
        <v>24</v>
      </c>
      <c r="K65" s="4" t="s">
        <v>25</v>
      </c>
      <c r="L65" s="4" t="s">
        <v>26</v>
      </c>
      <c r="M65" s="4" t="s">
        <v>27</v>
      </c>
      <c r="N65" s="32" t="s">
        <v>24</v>
      </c>
      <c r="O65" s="32" t="s">
        <v>25</v>
      </c>
      <c r="P65" s="33" t="s">
        <v>26</v>
      </c>
      <c r="Q65" s="33" t="s">
        <v>27</v>
      </c>
      <c r="R65" s="33" t="s">
        <v>24</v>
      </c>
      <c r="S65" s="33" t="s">
        <v>25</v>
      </c>
      <c r="T65" s="33" t="s">
        <v>26</v>
      </c>
      <c r="U65" s="32" t="s">
        <v>27</v>
      </c>
      <c r="V65" s="33" t="s">
        <v>24</v>
      </c>
      <c r="W65" s="33" t="s">
        <v>25</v>
      </c>
      <c r="X65" s="33" t="s">
        <v>26</v>
      </c>
      <c r="Y65" s="33" t="s">
        <v>27</v>
      </c>
      <c r="Z65" s="37" t="s">
        <v>24</v>
      </c>
      <c r="AA65" s="36" t="s">
        <v>25</v>
      </c>
    </row>
    <row r="66" spans="1:29" ht="18" customHeight="1" x14ac:dyDescent="0.35">
      <c r="A66" s="34" t="s">
        <v>28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1"/>
      <c r="O66" s="11"/>
      <c r="P66" s="11"/>
      <c r="Q66" s="11"/>
      <c r="R66" s="11"/>
      <c r="S66" s="48">
        <f>S69</f>
        <v>49333.35</v>
      </c>
      <c r="T66" s="48">
        <f t="shared" ref="T66:Y66" si="11">T69</f>
        <v>118006.19</v>
      </c>
      <c r="U66" s="48">
        <f t="shared" si="11"/>
        <v>2266212.77</v>
      </c>
      <c r="V66" s="48">
        <f t="shared" si="11"/>
        <v>1609074.49</v>
      </c>
      <c r="W66" s="48">
        <f t="shared" si="11"/>
        <v>10901314.279999999</v>
      </c>
      <c r="X66" s="48">
        <f t="shared" si="11"/>
        <v>3922024.51</v>
      </c>
      <c r="Y66" s="48">
        <f t="shared" si="11"/>
        <v>3922024.4700000011</v>
      </c>
      <c r="Z66" s="42"/>
      <c r="AA66" s="42"/>
      <c r="AB66" s="6">
        <f>SUM(S66:AA66)</f>
        <v>22787990.059999999</v>
      </c>
      <c r="AC66" s="6"/>
    </row>
    <row r="67" spans="1:29" ht="18" customHeight="1" x14ac:dyDescent="0.35">
      <c r="A67" s="43" t="s">
        <v>29</v>
      </c>
      <c r="B67" s="45"/>
      <c r="C67" s="45"/>
      <c r="D67" s="45"/>
      <c r="E67" s="45"/>
      <c r="F67" s="46"/>
      <c r="G67" s="46"/>
      <c r="H67" s="46"/>
      <c r="I67" s="46"/>
      <c r="J67" s="46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6"/>
      <c r="X67" s="45"/>
      <c r="Y67" s="45"/>
      <c r="Z67" s="45"/>
      <c r="AA67" s="45"/>
    </row>
    <row r="68" spans="1:29" ht="18" customHeight="1" x14ac:dyDescent="0.35">
      <c r="A68" s="44" t="s">
        <v>49</v>
      </c>
      <c r="B68" s="45"/>
      <c r="C68" s="45"/>
      <c r="D68" s="45"/>
      <c r="E68" s="45"/>
      <c r="F68" s="46"/>
      <c r="G68" s="46"/>
      <c r="H68" s="46"/>
      <c r="I68" s="46"/>
      <c r="J68" s="46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6"/>
      <c r="X68" s="45"/>
      <c r="Y68" s="45"/>
      <c r="Z68" s="61"/>
      <c r="AA68" s="45"/>
    </row>
    <row r="69" spans="1:29" ht="18" customHeight="1" x14ac:dyDescent="0.35">
      <c r="A69" s="59" t="s">
        <v>31</v>
      </c>
      <c r="B69" s="45"/>
      <c r="C69" s="45"/>
      <c r="D69" s="45"/>
      <c r="E69" s="45"/>
      <c r="F69" s="46"/>
      <c r="G69" s="46"/>
      <c r="H69" s="46"/>
      <c r="I69" s="46"/>
      <c r="J69" s="46"/>
      <c r="K69" s="45"/>
      <c r="L69" s="45"/>
      <c r="M69" s="45"/>
      <c r="N69" s="45"/>
      <c r="O69" s="45"/>
      <c r="P69" s="45"/>
      <c r="Q69" s="45"/>
      <c r="R69" s="45"/>
      <c r="S69" s="64">
        <v>49333.35</v>
      </c>
      <c r="T69" s="64">
        <v>118006.19</v>
      </c>
      <c r="U69" s="64">
        <v>2266212.77</v>
      </c>
      <c r="V69" s="64">
        <v>1609074.49</v>
      </c>
      <c r="W69" s="64">
        <v>10901314.279999999</v>
      </c>
      <c r="X69" s="64">
        <v>3922024.51</v>
      </c>
      <c r="Y69" s="64">
        <v>3922024.4700000011</v>
      </c>
      <c r="Z69" s="61"/>
      <c r="AA69" s="45"/>
      <c r="AB69" s="6">
        <f>SUM(S69:AA69)</f>
        <v>22787990.059999999</v>
      </c>
    </row>
    <row r="70" spans="1:29" ht="18" customHeight="1" x14ac:dyDescent="0.35">
      <c r="A70" s="59" t="s">
        <v>32</v>
      </c>
      <c r="B70" s="45"/>
      <c r="C70" s="45"/>
      <c r="D70" s="45"/>
      <c r="E70" s="45"/>
      <c r="F70" s="46"/>
      <c r="G70" s="46"/>
      <c r="H70" s="46"/>
      <c r="I70" s="46"/>
      <c r="J70" s="46"/>
      <c r="K70" s="45"/>
      <c r="L70" s="45"/>
      <c r="M70" s="45"/>
      <c r="N70" s="45"/>
      <c r="O70" s="45"/>
      <c r="P70" s="45"/>
      <c r="Q70" s="45"/>
      <c r="R70" s="45"/>
      <c r="S70" s="64">
        <v>43353.35</v>
      </c>
      <c r="T70" s="64">
        <v>114576.89</v>
      </c>
      <c r="U70" s="64">
        <v>1869366.3499999996</v>
      </c>
      <c r="V70" s="64">
        <v>1413575.12</v>
      </c>
      <c r="W70" s="64">
        <v>9012997.3100000005</v>
      </c>
      <c r="X70" s="64">
        <v>3295992.85</v>
      </c>
      <c r="Y70" s="64">
        <v>3295992.830000001</v>
      </c>
      <c r="Z70" s="61"/>
      <c r="AA70" s="45"/>
      <c r="AB70" s="6">
        <f t="shared" ref="AB70:AB71" si="12">SUM(S70:AA70)</f>
        <v>19045854.699999999</v>
      </c>
    </row>
    <row r="71" spans="1:29" ht="18" customHeight="1" x14ac:dyDescent="0.35">
      <c r="A71" s="59" t="s">
        <v>33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64">
        <v>5980</v>
      </c>
      <c r="T71" s="64">
        <v>3429.3</v>
      </c>
      <c r="U71" s="64">
        <v>396846.4200000001</v>
      </c>
      <c r="V71" s="64">
        <v>195499.36999999997</v>
      </c>
      <c r="W71" s="64">
        <v>1888316.97</v>
      </c>
      <c r="X71" s="64">
        <v>626031.65999999992</v>
      </c>
      <c r="Y71" s="64">
        <v>626031.64000000013</v>
      </c>
      <c r="Z71" s="45"/>
      <c r="AA71" s="45"/>
      <c r="AB71" s="6">
        <f t="shared" si="12"/>
        <v>3742135.36</v>
      </c>
    </row>
    <row r="72" spans="1:29" ht="93" customHeight="1" x14ac:dyDescent="0.35">
      <c r="A72" s="30" t="s">
        <v>13</v>
      </c>
      <c r="B72" s="31"/>
      <c r="C72" s="31"/>
      <c r="D72" s="31"/>
      <c r="E72" s="31"/>
      <c r="F72" s="31"/>
      <c r="G72" s="14" t="s">
        <v>50</v>
      </c>
      <c r="H72" s="81" t="s">
        <v>51</v>
      </c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1"/>
      <c r="AA72" s="72"/>
    </row>
    <row r="73" spans="1:29" ht="17.5" customHeight="1" x14ac:dyDescent="0.35">
      <c r="A73" s="73" t="s">
        <v>16</v>
      </c>
      <c r="B73" s="74"/>
      <c r="C73" s="74"/>
      <c r="D73" s="74"/>
      <c r="E73" s="75"/>
      <c r="F73" s="73" t="s">
        <v>48</v>
      </c>
      <c r="G73" s="74"/>
      <c r="H73" s="74"/>
      <c r="I73" s="75"/>
      <c r="J73" s="76" t="s">
        <v>18</v>
      </c>
      <c r="K73" s="76"/>
      <c r="L73" s="76"/>
      <c r="M73" s="76"/>
      <c r="N73" s="77" t="s">
        <v>19</v>
      </c>
      <c r="O73" s="78"/>
      <c r="P73" s="78"/>
      <c r="Q73" s="79"/>
      <c r="R73" s="80" t="s">
        <v>20</v>
      </c>
      <c r="S73" s="80"/>
      <c r="T73" s="80"/>
      <c r="U73" s="77"/>
      <c r="V73" s="77" t="s">
        <v>21</v>
      </c>
      <c r="W73" s="78"/>
      <c r="X73" s="78"/>
      <c r="Y73" s="79"/>
      <c r="Z73" s="80" t="s">
        <v>22</v>
      </c>
      <c r="AA73" s="80"/>
    </row>
    <row r="74" spans="1:29" ht="18" customHeight="1" x14ac:dyDescent="0.35">
      <c r="A74" s="29" t="s">
        <v>23</v>
      </c>
      <c r="B74" s="29" t="s">
        <v>24</v>
      </c>
      <c r="C74" s="29" t="s">
        <v>25</v>
      </c>
      <c r="D74" s="4" t="s">
        <v>26</v>
      </c>
      <c r="E74" s="4" t="s">
        <v>27</v>
      </c>
      <c r="F74" s="29" t="s">
        <v>24</v>
      </c>
      <c r="G74" s="29" t="s">
        <v>25</v>
      </c>
      <c r="H74" s="4" t="s">
        <v>26</v>
      </c>
      <c r="I74" s="29" t="s">
        <v>27</v>
      </c>
      <c r="J74" s="4" t="s">
        <v>24</v>
      </c>
      <c r="K74" s="4" t="s">
        <v>25</v>
      </c>
      <c r="L74" s="4" t="s">
        <v>26</v>
      </c>
      <c r="M74" s="4" t="s">
        <v>27</v>
      </c>
      <c r="N74" s="32" t="s">
        <v>24</v>
      </c>
      <c r="O74" s="32" t="s">
        <v>25</v>
      </c>
      <c r="P74" s="33" t="s">
        <v>26</v>
      </c>
      <c r="Q74" s="33" t="s">
        <v>27</v>
      </c>
      <c r="R74" s="33" t="s">
        <v>24</v>
      </c>
      <c r="S74" s="33" t="s">
        <v>25</v>
      </c>
      <c r="T74" s="33" t="s">
        <v>26</v>
      </c>
      <c r="U74" s="32" t="s">
        <v>27</v>
      </c>
      <c r="V74" s="33" t="s">
        <v>24</v>
      </c>
      <c r="W74" s="33" t="s">
        <v>25</v>
      </c>
      <c r="X74" s="33" t="s">
        <v>26</v>
      </c>
      <c r="Y74" s="33" t="s">
        <v>27</v>
      </c>
      <c r="Z74" s="33" t="s">
        <v>24</v>
      </c>
      <c r="AA74" s="33" t="s">
        <v>25</v>
      </c>
    </row>
    <row r="75" spans="1:29" ht="18" customHeight="1" x14ac:dyDescent="0.35">
      <c r="A75" s="34" t="s">
        <v>28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1"/>
      <c r="O75" s="11"/>
      <c r="P75" s="11"/>
      <c r="Q75" s="11"/>
      <c r="R75" s="11"/>
      <c r="S75" s="48">
        <f>S78</f>
        <v>438118.11</v>
      </c>
      <c r="T75" s="48">
        <f t="shared" ref="T75:Y75" si="13">T78</f>
        <v>317833.36</v>
      </c>
      <c r="U75" s="48">
        <f t="shared" si="13"/>
        <v>46099689.180000007</v>
      </c>
      <c r="V75" s="48">
        <f t="shared" si="13"/>
        <v>57272046.439999998</v>
      </c>
      <c r="W75" s="48">
        <f t="shared" si="13"/>
        <v>65083900.879999995</v>
      </c>
      <c r="X75" s="48">
        <f t="shared" si="13"/>
        <v>169741552.17000002</v>
      </c>
      <c r="Y75" s="48">
        <f t="shared" si="13"/>
        <v>169741552.15000004</v>
      </c>
      <c r="Z75" s="42"/>
      <c r="AA75" s="42"/>
      <c r="AB75" s="6">
        <f>SUM(S75:AA75)</f>
        <v>508694692.29000002</v>
      </c>
      <c r="AC75" s="6"/>
    </row>
    <row r="76" spans="1:29" ht="18" customHeight="1" x14ac:dyDescent="0.35">
      <c r="A76" s="17" t="s">
        <v>29</v>
      </c>
      <c r="B76" s="45"/>
      <c r="C76" s="45"/>
      <c r="D76" s="45"/>
      <c r="E76" s="45"/>
      <c r="F76" s="46"/>
      <c r="G76" s="46"/>
      <c r="H76" s="46"/>
      <c r="I76" s="46"/>
      <c r="J76" s="46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5"/>
      <c r="Y76" s="45"/>
      <c r="Z76" s="45"/>
      <c r="AA76" s="45"/>
      <c r="AB76" s="6"/>
    </row>
    <row r="77" spans="1:29" ht="18" customHeight="1" x14ac:dyDescent="0.35">
      <c r="A77" s="44" t="s">
        <v>52</v>
      </c>
      <c r="B77" s="61"/>
      <c r="C77" s="61"/>
      <c r="D77" s="61"/>
      <c r="E77" s="61"/>
      <c r="F77" s="62"/>
      <c r="G77" s="62"/>
      <c r="H77" s="62"/>
      <c r="I77" s="63"/>
      <c r="J77" s="62"/>
      <c r="K77" s="61"/>
      <c r="L77" s="61"/>
      <c r="M77" s="45"/>
      <c r="N77" s="45"/>
      <c r="O77" s="45"/>
      <c r="P77" s="45"/>
      <c r="Q77" s="45"/>
      <c r="R77" s="45"/>
      <c r="S77" s="61"/>
      <c r="T77" s="61"/>
      <c r="U77" s="61"/>
      <c r="V77" s="61"/>
      <c r="W77" s="46"/>
      <c r="X77" s="45"/>
      <c r="Y77" s="45"/>
      <c r="Z77" s="45"/>
      <c r="AA77" s="45"/>
      <c r="AB77" s="6"/>
    </row>
    <row r="78" spans="1:29" ht="18" customHeight="1" x14ac:dyDescent="0.35">
      <c r="A78" s="59" t="s">
        <v>31</v>
      </c>
      <c r="B78" s="61"/>
      <c r="C78" s="61"/>
      <c r="D78" s="61"/>
      <c r="E78" s="61"/>
      <c r="F78" s="62"/>
      <c r="G78" s="62"/>
      <c r="H78" s="62"/>
      <c r="I78" s="63"/>
      <c r="J78" s="62"/>
      <c r="K78" s="61"/>
      <c r="L78" s="61"/>
      <c r="M78" s="45"/>
      <c r="N78" s="45"/>
      <c r="O78" s="45"/>
      <c r="P78" s="45"/>
      <c r="Q78" s="45"/>
      <c r="R78" s="45"/>
      <c r="S78" s="64">
        <v>438118.11</v>
      </c>
      <c r="T78" s="64">
        <v>317833.36</v>
      </c>
      <c r="U78" s="64">
        <v>46099689.180000007</v>
      </c>
      <c r="V78" s="64">
        <v>57272046.439999998</v>
      </c>
      <c r="W78" s="64">
        <v>65083900.879999995</v>
      </c>
      <c r="X78" s="64">
        <v>169741552.17000002</v>
      </c>
      <c r="Y78" s="64">
        <v>169741552.15000004</v>
      </c>
      <c r="Z78" s="45"/>
      <c r="AA78" s="45"/>
      <c r="AB78" s="6">
        <f>SUM(S78:AA78)</f>
        <v>508694692.29000002</v>
      </c>
    </row>
    <row r="79" spans="1:29" ht="18" customHeight="1" x14ac:dyDescent="0.35">
      <c r="A79" s="59" t="s">
        <v>32</v>
      </c>
      <c r="B79" s="61"/>
      <c r="C79" s="61"/>
      <c r="D79" s="61"/>
      <c r="E79" s="61"/>
      <c r="F79" s="62"/>
      <c r="G79" s="62"/>
      <c r="H79" s="62"/>
      <c r="I79" s="63"/>
      <c r="J79" s="62"/>
      <c r="K79" s="61"/>
      <c r="L79" s="61"/>
      <c r="M79" s="45"/>
      <c r="N79" s="45"/>
      <c r="O79" s="45"/>
      <c r="P79" s="45"/>
      <c r="Q79" s="45"/>
      <c r="R79" s="45"/>
      <c r="S79" s="64">
        <v>384530.41000000003</v>
      </c>
      <c r="T79" s="64">
        <v>294759.48</v>
      </c>
      <c r="U79" s="64">
        <v>37524051.68</v>
      </c>
      <c r="V79" s="64">
        <v>46627993.170000002</v>
      </c>
      <c r="W79" s="64">
        <v>53119658.68</v>
      </c>
      <c r="X79" s="64">
        <v>141199777.72</v>
      </c>
      <c r="Y79" s="64">
        <v>141199777.71000004</v>
      </c>
      <c r="Z79" s="45"/>
      <c r="AA79" s="45"/>
      <c r="AB79" s="6">
        <f t="shared" ref="AB79:AB80" si="14">SUM(S79:AA79)</f>
        <v>420350548.85000002</v>
      </c>
    </row>
    <row r="80" spans="1:29" ht="18" customHeight="1" x14ac:dyDescent="0.35">
      <c r="A80" s="59" t="s">
        <v>33</v>
      </c>
      <c r="B80" s="23"/>
      <c r="C80" s="23"/>
      <c r="D80" s="23"/>
      <c r="E80" s="23"/>
      <c r="F80" s="23"/>
      <c r="G80" s="23"/>
      <c r="H80" s="23"/>
      <c r="I80" s="24"/>
      <c r="J80" s="23"/>
      <c r="K80" s="23"/>
      <c r="L80" s="23"/>
      <c r="M80" s="1"/>
      <c r="N80" s="1"/>
      <c r="O80" s="1"/>
      <c r="P80" s="1"/>
      <c r="Q80" s="1"/>
      <c r="R80" s="1"/>
      <c r="S80" s="64">
        <v>53587.7</v>
      </c>
      <c r="T80" s="64">
        <v>23073.88</v>
      </c>
      <c r="U80" s="64">
        <v>8575637.5</v>
      </c>
      <c r="V80" s="64">
        <v>10644053.27</v>
      </c>
      <c r="W80" s="64">
        <v>11964242.199999999</v>
      </c>
      <c r="X80" s="64">
        <v>28541774.449999999</v>
      </c>
      <c r="Y80" s="64">
        <v>28541774.439999998</v>
      </c>
      <c r="Z80" s="45"/>
      <c r="AA80" s="45"/>
      <c r="AB80" s="6">
        <f t="shared" si="14"/>
        <v>88344143.439999998</v>
      </c>
    </row>
    <row r="81" spans="1:29" ht="93" customHeight="1" x14ac:dyDescent="0.35">
      <c r="A81" s="30" t="s">
        <v>13</v>
      </c>
      <c r="B81" s="31"/>
      <c r="C81" s="31"/>
      <c r="D81" s="31"/>
      <c r="E81" s="31"/>
      <c r="F81" s="31"/>
      <c r="G81" s="40" t="s">
        <v>53</v>
      </c>
      <c r="H81" s="69" t="s">
        <v>54</v>
      </c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1"/>
      <c r="AA81" s="72"/>
    </row>
    <row r="82" spans="1:29" ht="17.5" customHeight="1" x14ac:dyDescent="0.35">
      <c r="A82" s="73" t="s">
        <v>16</v>
      </c>
      <c r="B82" s="74"/>
      <c r="C82" s="74"/>
      <c r="D82" s="74"/>
      <c r="E82" s="75"/>
      <c r="F82" s="73" t="s">
        <v>48</v>
      </c>
      <c r="G82" s="74"/>
      <c r="H82" s="74"/>
      <c r="I82" s="75"/>
      <c r="J82" s="76" t="s">
        <v>18</v>
      </c>
      <c r="K82" s="76"/>
      <c r="L82" s="76"/>
      <c r="M82" s="76"/>
      <c r="N82" s="77" t="s">
        <v>19</v>
      </c>
      <c r="O82" s="78"/>
      <c r="P82" s="78"/>
      <c r="Q82" s="79"/>
      <c r="R82" s="80" t="s">
        <v>20</v>
      </c>
      <c r="S82" s="80"/>
      <c r="T82" s="80"/>
      <c r="U82" s="77"/>
      <c r="V82" s="77" t="s">
        <v>21</v>
      </c>
      <c r="W82" s="78"/>
      <c r="X82" s="78"/>
      <c r="Y82" s="79"/>
      <c r="Z82" s="80" t="s">
        <v>22</v>
      </c>
      <c r="AA82" s="80"/>
    </row>
    <row r="83" spans="1:29" ht="18" customHeight="1" x14ac:dyDescent="0.35">
      <c r="A83" s="29" t="s">
        <v>23</v>
      </c>
      <c r="B83" s="29" t="s">
        <v>24</v>
      </c>
      <c r="C83" s="29" t="s">
        <v>25</v>
      </c>
      <c r="D83" s="4" t="s">
        <v>26</v>
      </c>
      <c r="E83" s="4" t="s">
        <v>27</v>
      </c>
      <c r="F83" s="29" t="s">
        <v>24</v>
      </c>
      <c r="G83" s="29" t="s">
        <v>25</v>
      </c>
      <c r="H83" s="4" t="s">
        <v>26</v>
      </c>
      <c r="I83" s="29" t="s">
        <v>27</v>
      </c>
      <c r="J83" s="4" t="s">
        <v>24</v>
      </c>
      <c r="K83" s="4" t="s">
        <v>25</v>
      </c>
      <c r="L83" s="4" t="s">
        <v>26</v>
      </c>
      <c r="M83" s="4" t="s">
        <v>27</v>
      </c>
      <c r="N83" s="32" t="s">
        <v>24</v>
      </c>
      <c r="O83" s="32" t="s">
        <v>25</v>
      </c>
      <c r="P83" s="33" t="s">
        <v>26</v>
      </c>
      <c r="Q83" s="33" t="s">
        <v>27</v>
      </c>
      <c r="R83" s="33" t="s">
        <v>24</v>
      </c>
      <c r="S83" s="33" t="s">
        <v>25</v>
      </c>
      <c r="T83" s="33" t="s">
        <v>26</v>
      </c>
      <c r="U83" s="32" t="s">
        <v>27</v>
      </c>
      <c r="V83" s="33" t="s">
        <v>24</v>
      </c>
      <c r="W83" s="33" t="s">
        <v>25</v>
      </c>
      <c r="X83" s="33" t="s">
        <v>26</v>
      </c>
      <c r="Y83" s="33" t="s">
        <v>27</v>
      </c>
      <c r="Z83" s="33" t="s">
        <v>24</v>
      </c>
      <c r="AA83" s="33" t="s">
        <v>25</v>
      </c>
    </row>
    <row r="84" spans="1:29" ht="18" customHeight="1" x14ac:dyDescent="0.35">
      <c r="A84" s="34" t="s">
        <v>28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1"/>
      <c r="O84" s="11"/>
      <c r="P84" s="11"/>
      <c r="Q84" s="11"/>
      <c r="R84" s="11"/>
      <c r="S84" s="48">
        <f>S87</f>
        <v>175429.14</v>
      </c>
      <c r="T84" s="48">
        <f t="shared" ref="T84:Y84" si="15">T87</f>
        <v>815779.47</v>
      </c>
      <c r="U84" s="48">
        <f t="shared" si="15"/>
        <v>5313270.59</v>
      </c>
      <c r="V84" s="48">
        <f t="shared" si="15"/>
        <v>5721754.5999999996</v>
      </c>
      <c r="W84" s="48">
        <f t="shared" si="15"/>
        <v>13614879.060000001</v>
      </c>
      <c r="X84" s="48">
        <f t="shared" si="15"/>
        <v>21533772.68</v>
      </c>
      <c r="Y84" s="48">
        <f t="shared" si="15"/>
        <v>21399133.430000003</v>
      </c>
      <c r="Z84" s="42"/>
      <c r="AA84" s="42"/>
      <c r="AB84" s="6">
        <f>SUM(S84:AA84)</f>
        <v>68574018.969999999</v>
      </c>
      <c r="AC84" s="6"/>
    </row>
    <row r="85" spans="1:29" ht="18" customHeight="1" x14ac:dyDescent="0.35">
      <c r="A85" s="43" t="s">
        <v>29</v>
      </c>
      <c r="B85" s="45"/>
      <c r="C85" s="45"/>
      <c r="D85" s="45"/>
      <c r="E85" s="45"/>
      <c r="F85" s="46"/>
      <c r="G85" s="46"/>
      <c r="H85" s="46"/>
      <c r="I85" s="46"/>
      <c r="J85" s="46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6"/>
      <c r="X85" s="45"/>
      <c r="Y85" s="45"/>
      <c r="Z85" s="45"/>
      <c r="AA85" s="45"/>
      <c r="AB85" s="6"/>
    </row>
    <row r="86" spans="1:29" ht="18" customHeight="1" x14ac:dyDescent="0.35">
      <c r="A86" s="44" t="s">
        <v>54</v>
      </c>
      <c r="B86" s="61"/>
      <c r="C86" s="61"/>
      <c r="D86" s="61"/>
      <c r="E86" s="61"/>
      <c r="F86" s="62"/>
      <c r="G86" s="62"/>
      <c r="H86" s="62"/>
      <c r="I86" s="63"/>
      <c r="J86" s="62"/>
      <c r="K86" s="61"/>
      <c r="L86" s="61"/>
      <c r="M86" s="45"/>
      <c r="N86" s="45"/>
      <c r="O86" s="45"/>
      <c r="P86" s="45"/>
      <c r="Q86" s="45"/>
      <c r="R86" s="45"/>
      <c r="S86" s="61"/>
      <c r="T86" s="61"/>
      <c r="U86" s="61"/>
      <c r="V86" s="61"/>
      <c r="W86" s="46"/>
      <c r="X86" s="45"/>
      <c r="Y86" s="45"/>
      <c r="Z86" s="61"/>
      <c r="AA86" s="45"/>
      <c r="AB86" s="6"/>
    </row>
    <row r="87" spans="1:29" ht="18" customHeight="1" x14ac:dyDescent="0.35">
      <c r="A87" s="59" t="s">
        <v>31</v>
      </c>
      <c r="B87" s="61"/>
      <c r="C87" s="61"/>
      <c r="D87" s="61"/>
      <c r="E87" s="61"/>
      <c r="F87" s="62"/>
      <c r="G87" s="62"/>
      <c r="H87" s="62"/>
      <c r="I87" s="63"/>
      <c r="J87" s="62"/>
      <c r="K87" s="61"/>
      <c r="L87" s="61"/>
      <c r="M87" s="45"/>
      <c r="N87" s="45"/>
      <c r="O87" s="45"/>
      <c r="P87" s="45"/>
      <c r="Q87" s="45"/>
      <c r="R87" s="45"/>
      <c r="S87" s="64">
        <v>175429.14</v>
      </c>
      <c r="T87" s="64">
        <v>815779.47</v>
      </c>
      <c r="U87" s="64">
        <v>5313270.59</v>
      </c>
      <c r="V87" s="64">
        <v>5721754.5999999996</v>
      </c>
      <c r="W87" s="64">
        <v>13614879.060000001</v>
      </c>
      <c r="X87" s="64">
        <v>21533772.68</v>
      </c>
      <c r="Y87" s="64">
        <v>21399133.430000003</v>
      </c>
      <c r="Z87" s="61"/>
      <c r="AA87" s="45"/>
      <c r="AB87" s="6">
        <f>SUM(S87:AA87)</f>
        <v>68574018.969999999</v>
      </c>
    </row>
    <row r="88" spans="1:29" ht="18" customHeight="1" x14ac:dyDescent="0.35">
      <c r="A88" s="59" t="s">
        <v>32</v>
      </c>
      <c r="B88" s="61"/>
      <c r="C88" s="61"/>
      <c r="D88" s="61"/>
      <c r="E88" s="61"/>
      <c r="F88" s="62"/>
      <c r="G88" s="62"/>
      <c r="H88" s="62"/>
      <c r="I88" s="63"/>
      <c r="J88" s="62"/>
      <c r="K88" s="61"/>
      <c r="L88" s="61"/>
      <c r="M88" s="45"/>
      <c r="N88" s="45"/>
      <c r="O88" s="45"/>
      <c r="P88" s="45"/>
      <c r="Q88" s="45"/>
      <c r="R88" s="45"/>
      <c r="S88" s="64">
        <v>175429.14</v>
      </c>
      <c r="T88" s="64">
        <v>815779.47</v>
      </c>
      <c r="U88" s="64">
        <v>5313270.59</v>
      </c>
      <c r="V88" s="64">
        <v>5721754.5999999996</v>
      </c>
      <c r="W88" s="64">
        <v>13614879.060000001</v>
      </c>
      <c r="X88" s="64">
        <v>21533772.68</v>
      </c>
      <c r="Y88" s="64">
        <v>19475715.790000003</v>
      </c>
      <c r="Z88" s="61"/>
      <c r="AA88" s="45"/>
      <c r="AB88" s="6">
        <f t="shared" ref="AB88:AB89" si="16">SUM(S88:AA88)</f>
        <v>66650601.329999998</v>
      </c>
    </row>
    <row r="89" spans="1:29" ht="18" customHeight="1" x14ac:dyDescent="0.35">
      <c r="A89" s="59" t="s">
        <v>33</v>
      </c>
      <c r="B89" s="23"/>
      <c r="C89" s="23"/>
      <c r="D89" s="23"/>
      <c r="E89" s="23"/>
      <c r="F89" s="23"/>
      <c r="G89" s="23"/>
      <c r="H89" s="23"/>
      <c r="I89" s="24"/>
      <c r="J89" s="23"/>
      <c r="K89" s="23"/>
      <c r="L89" s="23"/>
      <c r="M89" s="1"/>
      <c r="N89" s="1"/>
      <c r="O89" s="1"/>
      <c r="P89" s="1"/>
      <c r="Q89" s="1"/>
      <c r="R89" s="1"/>
      <c r="S89" s="64">
        <v>0</v>
      </c>
      <c r="T89" s="64">
        <v>0</v>
      </c>
      <c r="U89" s="64">
        <v>0</v>
      </c>
      <c r="V89" s="64">
        <v>0</v>
      </c>
      <c r="W89" s="64">
        <v>0</v>
      </c>
      <c r="X89" s="64">
        <v>0</v>
      </c>
      <c r="Y89" s="64">
        <v>1923417.6400000001</v>
      </c>
      <c r="Z89" s="45"/>
      <c r="AA89" s="45"/>
      <c r="AB89" s="6">
        <f t="shared" si="16"/>
        <v>1923417.6400000001</v>
      </c>
    </row>
    <row r="91" spans="1:29" x14ac:dyDescent="0.35">
      <c r="R91" s="5" t="s">
        <v>55</v>
      </c>
      <c r="S91" s="6">
        <f>S15+S44+S57+S66+S75+S84-'Harmonogram wydatków'!G14</f>
        <v>0</v>
      </c>
      <c r="T91" s="6">
        <f>T15+T44+T57+T66+T75+T84-'Harmonogram wydatków'!G18</f>
        <v>0</v>
      </c>
      <c r="U91" s="6">
        <f>U15+U44+U57+U66+U75+U84-'Harmonogram wydatków'!G22</f>
        <v>0</v>
      </c>
      <c r="V91" s="6">
        <f>V15+V44+V57+V66+V75+V84-'Harmonogram wydatków'!G27</f>
        <v>0</v>
      </c>
      <c r="W91" s="6">
        <f>W15+W44+W57+W66+W75+W84-'Harmonogram wydatków'!G31</f>
        <v>0</v>
      </c>
      <c r="X91" s="6">
        <f>X15+X44+X57+X66+X75+X84-'Harmonogram wydatków'!G35</f>
        <v>-1.0000050067901611E-2</v>
      </c>
      <c r="Y91" s="6">
        <f>Y15+Y44+Y57+Y66+Y75+Y84-'Harmonogram wydatków'!G39</f>
        <v>9.9999308586120605E-3</v>
      </c>
      <c r="AB91" s="6">
        <f>AB15+AB44+AB57+AB66+AB75+AB84</f>
        <v>1256199999.9999998</v>
      </c>
    </row>
    <row r="92" spans="1:29" x14ac:dyDescent="0.35">
      <c r="R92" s="5" t="s">
        <v>56</v>
      </c>
      <c r="S92" s="6">
        <f>(S19+S23+S27+S31+S35+S39+S48+S52+S61+S70+S79+S88)-('Harmonogram wydatków'!D14+'Harmonogram wydatków'!E14)</f>
        <v>0</v>
      </c>
      <c r="T92" s="6">
        <f>(T19+T23+T27+T31+T35+T39+T48+T52+T61+T70+T79+T88)-('Harmonogram wydatków'!D18+'Harmonogram wydatków'!E18)</f>
        <v>0</v>
      </c>
      <c r="U92" s="6">
        <f>(U19+U23+U27+U31+U35+U39+U48+U52+U61+U70+U79+U88)-('Harmonogram wydatków'!D22+'Harmonogram wydatków'!E22)</f>
        <v>0</v>
      </c>
      <c r="V92" s="6">
        <f>(V19+V23+V27+V31+V35+V39+V48+V52+V61+V70+V79+V88)-('Harmonogram wydatków'!D27+'Harmonogram wydatków'!E27)</f>
        <v>0</v>
      </c>
      <c r="W92" s="6">
        <f>(W19+W23+W27+W31+W35+W39+W48+W52+W61+W70+W79+W88)-('Harmonogram wydatków'!D31+'Harmonogram wydatków'!E31)</f>
        <v>0</v>
      </c>
      <c r="X92" s="6">
        <f>(X19+X23+X27+X31+X35+X39+X48+X52+X61+X70+X79+X88)-('Harmonogram wydatków'!D35+'Harmonogram wydatków'!E35)</f>
        <v>-1.0000050067901611E-2</v>
      </c>
      <c r="Y92" s="6">
        <f>(Y19+Y23+Y27+Y31+Y35+Y39+Y48+Y52+Y61+Y70+Y79+Y88)-('Harmonogram wydatków'!D39+'Harmonogram wydatków'!E39)</f>
        <v>9.9999904632568359E-3</v>
      </c>
      <c r="AB92" s="6">
        <f>AB19+AB23+AB27+AB31+AB35+AB39+AB48+AB52+AB61+AB70+AB79+AB88</f>
        <v>1048202861.4500002</v>
      </c>
    </row>
    <row r="93" spans="1:29" x14ac:dyDescent="0.35">
      <c r="R93" s="5" t="s">
        <v>57</v>
      </c>
      <c r="S93" s="6">
        <f>(S20+S24+S28+S32+S36+S40+S49+S53+S62+S71+S80+S89)-'Harmonogram wydatków'!F14</f>
        <v>0</v>
      </c>
      <c r="T93" s="6">
        <f>(T20+T24+T28+T32+T36+T40+T49+T53+T62+T71+T80+T89)-'Harmonogram wydatków'!F18</f>
        <v>0</v>
      </c>
      <c r="U93" s="6">
        <f>(U20+U24+U28+U32+U36+U40+U49+U53+U62+U71+U80+U89)-'Harmonogram wydatków'!F22</f>
        <v>0</v>
      </c>
      <c r="V93" s="6">
        <f>(V20+V24+V28+V32+V36+V40+V49+V53+V62+V71+V80+V89)-'Harmonogram wydatków'!F27</f>
        <v>0</v>
      </c>
      <c r="W93" s="6">
        <f>(W20+W24+W28+W32+W36+W40+W49+W53+W62+W71+W80+W89)-'Harmonogram wydatków'!F31</f>
        <v>0</v>
      </c>
      <c r="X93" s="6">
        <f>(X20+X24+X28+X32+X36+X40+X49+X53+X62+X71+X80+X89)-'Harmonogram wydatków'!F35</f>
        <v>0</v>
      </c>
      <c r="Y93" s="6">
        <f>(Y20+Y24+Y28+Y32+Y36+Y40+Y49+Y53+Y62+Y71+Y80+Y89)-'Harmonogram wydatków'!F39</f>
        <v>0</v>
      </c>
      <c r="AB93" s="6">
        <f>AB20+AB24+AB28+AB32+AB36+AB40+AB49+AB53+AB62+AB71+AB80+AB89</f>
        <v>207997138.55000001</v>
      </c>
    </row>
  </sheetData>
  <mergeCells count="55">
    <mergeCell ref="G7:H7"/>
    <mergeCell ref="I7:M10"/>
    <mergeCell ref="A2:O2"/>
    <mergeCell ref="A3:O3"/>
    <mergeCell ref="A4:O4"/>
    <mergeCell ref="G5:AA5"/>
    <mergeCell ref="G6:AA6"/>
    <mergeCell ref="G11:AA11"/>
    <mergeCell ref="H12:AA12"/>
    <mergeCell ref="A13:E13"/>
    <mergeCell ref="F13:I13"/>
    <mergeCell ref="J13:M13"/>
    <mergeCell ref="N13:Q13"/>
    <mergeCell ref="R13:U13"/>
    <mergeCell ref="V13:Y13"/>
    <mergeCell ref="Z13:AA13"/>
    <mergeCell ref="H41:AA41"/>
    <mergeCell ref="A42:E42"/>
    <mergeCell ref="F42:I42"/>
    <mergeCell ref="J42:M42"/>
    <mergeCell ref="N42:Q42"/>
    <mergeCell ref="R42:U42"/>
    <mergeCell ref="V42:Y42"/>
    <mergeCell ref="Z42:AA42"/>
    <mergeCell ref="H54:AA54"/>
    <mergeCell ref="A55:E55"/>
    <mergeCell ref="F55:I55"/>
    <mergeCell ref="J55:M55"/>
    <mergeCell ref="N55:Q55"/>
    <mergeCell ref="R55:U55"/>
    <mergeCell ref="V55:Y55"/>
    <mergeCell ref="Z55:AA55"/>
    <mergeCell ref="H63:AA63"/>
    <mergeCell ref="A64:E64"/>
    <mergeCell ref="F64:I64"/>
    <mergeCell ref="J64:M64"/>
    <mergeCell ref="N64:Q64"/>
    <mergeCell ref="V64:Y64"/>
    <mergeCell ref="Z64:AA64"/>
    <mergeCell ref="H72:AA72"/>
    <mergeCell ref="A73:E73"/>
    <mergeCell ref="F73:I73"/>
    <mergeCell ref="J73:M73"/>
    <mergeCell ref="N73:Q73"/>
    <mergeCell ref="R73:U73"/>
    <mergeCell ref="V73:Y73"/>
    <mergeCell ref="Z73:AA73"/>
    <mergeCell ref="H81:AA81"/>
    <mergeCell ref="A82:E82"/>
    <mergeCell ref="F82:I82"/>
    <mergeCell ref="J82:M82"/>
    <mergeCell ref="N82:Q82"/>
    <mergeCell ref="R82:U82"/>
    <mergeCell ref="V82:Y82"/>
    <mergeCell ref="Z82:AA8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EB09-F5BB-4313-8895-5C9E21E6D4C0}">
  <dimension ref="A1:O41"/>
  <sheetViews>
    <sheetView zoomScale="80" zoomScaleNormal="80" workbookViewId="0">
      <selection activeCell="P41" sqref="P41"/>
    </sheetView>
  </sheetViews>
  <sheetFormatPr defaultColWidth="9.1796875" defaultRowHeight="12" x14ac:dyDescent="0.3"/>
  <cols>
    <col min="1" max="1" width="11.453125" style="49" customWidth="1"/>
    <col min="2" max="2" width="13.453125" style="49" customWidth="1"/>
    <col min="3" max="7" width="20.54296875" style="49" customWidth="1"/>
    <col min="8" max="16384" width="9.1796875" style="49"/>
  </cols>
  <sheetData>
    <row r="1" spans="1:15" ht="61.5" customHeight="1" x14ac:dyDescent="0.3"/>
    <row r="2" spans="1:15" x14ac:dyDescent="0.3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x14ac:dyDescent="0.3">
      <c r="A3" s="115" t="s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x14ac:dyDescent="0.3">
      <c r="A4" s="107" t="s">
        <v>58</v>
      </c>
      <c r="B4" s="108"/>
      <c r="C4" s="108"/>
      <c r="D4" s="108"/>
      <c r="E4" s="108"/>
      <c r="F4" s="108"/>
      <c r="G4" s="108"/>
    </row>
    <row r="5" spans="1:15" x14ac:dyDescent="0.3">
      <c r="A5" s="109" t="s">
        <v>59</v>
      </c>
      <c r="B5" s="110" t="s">
        <v>60</v>
      </c>
      <c r="C5" s="110" t="s">
        <v>61</v>
      </c>
      <c r="D5" s="110" t="s">
        <v>62</v>
      </c>
      <c r="E5" s="110"/>
      <c r="F5" s="111" t="s">
        <v>63</v>
      </c>
      <c r="G5" s="110" t="s">
        <v>64</v>
      </c>
    </row>
    <row r="6" spans="1:15" ht="23" x14ac:dyDescent="0.3">
      <c r="A6" s="109"/>
      <c r="B6" s="110"/>
      <c r="C6" s="110"/>
      <c r="D6" s="50" t="s">
        <v>65</v>
      </c>
      <c r="E6" s="50" t="s">
        <v>66</v>
      </c>
      <c r="F6" s="111"/>
      <c r="G6" s="110"/>
    </row>
    <row r="7" spans="1:15" x14ac:dyDescent="0.3">
      <c r="A7" s="112">
        <v>2025</v>
      </c>
      <c r="B7" s="112" t="s">
        <v>67</v>
      </c>
      <c r="C7" s="51" t="s">
        <v>68</v>
      </c>
      <c r="D7" s="52">
        <v>0</v>
      </c>
      <c r="E7" s="52">
        <v>0</v>
      </c>
      <c r="F7" s="52">
        <v>0</v>
      </c>
      <c r="G7" s="53">
        <f>SUM(D7:F7)</f>
        <v>0</v>
      </c>
    </row>
    <row r="8" spans="1:15" x14ac:dyDescent="0.3">
      <c r="A8" s="112"/>
      <c r="B8" s="112"/>
      <c r="C8" s="51" t="s">
        <v>69</v>
      </c>
      <c r="D8" s="52">
        <v>0</v>
      </c>
      <c r="E8" s="52">
        <v>0</v>
      </c>
      <c r="F8" s="52">
        <v>0</v>
      </c>
      <c r="G8" s="53">
        <f t="shared" ref="G8:G9" si="0">SUM(D8:F8)</f>
        <v>0</v>
      </c>
    </row>
    <row r="9" spans="1:15" x14ac:dyDescent="0.3">
      <c r="A9" s="112"/>
      <c r="B9" s="112"/>
      <c r="C9" s="51" t="s">
        <v>70</v>
      </c>
      <c r="D9" s="52">
        <v>0</v>
      </c>
      <c r="E9" s="52">
        <v>0</v>
      </c>
      <c r="F9" s="52">
        <v>0</v>
      </c>
      <c r="G9" s="53">
        <f t="shared" si="0"/>
        <v>0</v>
      </c>
    </row>
    <row r="10" spans="1:15" x14ac:dyDescent="0.3">
      <c r="A10" s="112"/>
      <c r="B10" s="117" t="s">
        <v>71</v>
      </c>
      <c r="C10" s="117"/>
      <c r="D10" s="53">
        <f>SUM(D7:D9)</f>
        <v>0</v>
      </c>
      <c r="E10" s="53">
        <f t="shared" ref="E10:G10" si="1">SUM(E7:E9)</f>
        <v>0</v>
      </c>
      <c r="F10" s="53">
        <f t="shared" si="1"/>
        <v>0</v>
      </c>
      <c r="G10" s="53">
        <f t="shared" si="1"/>
        <v>0</v>
      </c>
    </row>
    <row r="11" spans="1:15" x14ac:dyDescent="0.3">
      <c r="A11" s="112"/>
      <c r="B11" s="112" t="s">
        <v>72</v>
      </c>
      <c r="C11" s="51" t="s">
        <v>73</v>
      </c>
      <c r="D11" s="52">
        <v>688202.04</v>
      </c>
      <c r="E11" s="52">
        <v>0</v>
      </c>
      <c r="F11" s="52">
        <v>17496.099999999999</v>
      </c>
      <c r="G11" s="52">
        <f>SUM(D11:F11)</f>
        <v>705698.14</v>
      </c>
    </row>
    <row r="12" spans="1:15" x14ac:dyDescent="0.3">
      <c r="A12" s="112"/>
      <c r="B12" s="112"/>
      <c r="C12" s="51" t="s">
        <v>74</v>
      </c>
      <c r="D12" s="52">
        <v>831450.73</v>
      </c>
      <c r="E12" s="52">
        <v>0</v>
      </c>
      <c r="F12" s="52">
        <v>43058.850000000006</v>
      </c>
      <c r="G12" s="52">
        <f t="shared" ref="G12:G13" si="2">SUM(D12:F12)</f>
        <v>874509.58</v>
      </c>
    </row>
    <row r="13" spans="1:15" x14ac:dyDescent="0.3">
      <c r="A13" s="112"/>
      <c r="B13" s="112"/>
      <c r="C13" s="51" t="s">
        <v>75</v>
      </c>
      <c r="D13" s="52">
        <v>1161906.93</v>
      </c>
      <c r="E13" s="52">
        <v>0</v>
      </c>
      <c r="F13" s="52">
        <v>50178.869999999995</v>
      </c>
      <c r="G13" s="52">
        <f t="shared" si="2"/>
        <v>1212085.7999999998</v>
      </c>
    </row>
    <row r="14" spans="1:15" x14ac:dyDescent="0.3">
      <c r="A14" s="112"/>
      <c r="B14" s="110" t="s">
        <v>76</v>
      </c>
      <c r="C14" s="110"/>
      <c r="D14" s="53">
        <f>SUM(D11:D13)</f>
        <v>2681559.7000000002</v>
      </c>
      <c r="E14" s="53">
        <f t="shared" ref="E14:F14" si="3">SUM(E11:E13)</f>
        <v>0</v>
      </c>
      <c r="F14" s="53">
        <f t="shared" si="3"/>
        <v>110733.82</v>
      </c>
      <c r="G14" s="53">
        <f>SUM(G11:G13)</f>
        <v>2792293.5199999996</v>
      </c>
    </row>
    <row r="15" spans="1:15" x14ac:dyDescent="0.3">
      <c r="A15" s="112"/>
      <c r="B15" s="112" t="s">
        <v>77</v>
      </c>
      <c r="C15" s="51" t="s">
        <v>78</v>
      </c>
      <c r="D15" s="52">
        <v>2588986.4200000009</v>
      </c>
      <c r="E15" s="52">
        <v>3669204</v>
      </c>
      <c r="F15" s="52">
        <v>1111299.2699999996</v>
      </c>
      <c r="G15" s="52">
        <f>SUM(D15:F15)</f>
        <v>7369489.6900000004</v>
      </c>
    </row>
    <row r="16" spans="1:15" x14ac:dyDescent="0.3">
      <c r="A16" s="112"/>
      <c r="B16" s="112"/>
      <c r="C16" s="51" t="s">
        <v>79</v>
      </c>
      <c r="D16" s="52">
        <v>2745523.2200000007</v>
      </c>
      <c r="E16" s="52">
        <v>0</v>
      </c>
      <c r="F16" s="52">
        <v>193371.04000000004</v>
      </c>
      <c r="G16" s="52">
        <f t="shared" ref="G16:G17" si="4">SUM(D16:F16)</f>
        <v>2938894.2600000007</v>
      </c>
    </row>
    <row r="17" spans="1:7" x14ac:dyDescent="0.3">
      <c r="A17" s="112"/>
      <c r="B17" s="112"/>
      <c r="C17" s="51" t="s">
        <v>80</v>
      </c>
      <c r="D17" s="52">
        <v>2866058.25</v>
      </c>
      <c r="E17" s="52">
        <v>600000</v>
      </c>
      <c r="F17" s="52">
        <v>368804.0799999999</v>
      </c>
      <c r="G17" s="52">
        <f t="shared" si="4"/>
        <v>3834862.33</v>
      </c>
    </row>
    <row r="18" spans="1:7" x14ac:dyDescent="0.3">
      <c r="A18" s="112"/>
      <c r="B18" s="110" t="s">
        <v>81</v>
      </c>
      <c r="C18" s="110"/>
      <c r="D18" s="53">
        <f>SUM(D15:D17)</f>
        <v>8200567.8900000015</v>
      </c>
      <c r="E18" s="53">
        <f t="shared" ref="E18:G18" si="5">SUM(E15:E17)</f>
        <v>4269204</v>
      </c>
      <c r="F18" s="53">
        <f t="shared" si="5"/>
        <v>1673474.3899999994</v>
      </c>
      <c r="G18" s="53">
        <f t="shared" si="5"/>
        <v>14143246.280000001</v>
      </c>
    </row>
    <row r="19" spans="1:7" x14ac:dyDescent="0.3">
      <c r="A19" s="112"/>
      <c r="B19" s="112" t="s">
        <v>82</v>
      </c>
      <c r="C19" s="51" t="s">
        <v>83</v>
      </c>
      <c r="D19" s="52">
        <v>7643448.9299999997</v>
      </c>
      <c r="E19" s="52">
        <v>425430</v>
      </c>
      <c r="F19" s="52">
        <v>1293476.3599999992</v>
      </c>
      <c r="G19" s="52">
        <f>SUM(D19:F19)</f>
        <v>9362355.2899999991</v>
      </c>
    </row>
    <row r="20" spans="1:7" x14ac:dyDescent="0.3">
      <c r="A20" s="112"/>
      <c r="B20" s="112"/>
      <c r="C20" s="51" t="s">
        <v>84</v>
      </c>
      <c r="D20" s="52">
        <v>5989402.5200000089</v>
      </c>
      <c r="E20" s="52">
        <v>30579954</v>
      </c>
      <c r="F20" s="52">
        <v>7377428.2399999993</v>
      </c>
      <c r="G20" s="52">
        <f t="shared" ref="G20:G21" si="6">SUM(D20:F20)</f>
        <v>43946784.760000013</v>
      </c>
    </row>
    <row r="21" spans="1:7" x14ac:dyDescent="0.3">
      <c r="A21" s="112"/>
      <c r="B21" s="112"/>
      <c r="C21" s="51" t="s">
        <v>85</v>
      </c>
      <c r="D21" s="52">
        <v>9891081.3899999894</v>
      </c>
      <c r="E21" s="52">
        <v>26687819.369999997</v>
      </c>
      <c r="F21" s="52">
        <v>7228819.8300000001</v>
      </c>
      <c r="G21" s="52">
        <f t="shared" si="6"/>
        <v>43807720.589999989</v>
      </c>
    </row>
    <row r="22" spans="1:7" x14ac:dyDescent="0.3">
      <c r="A22" s="51"/>
      <c r="B22" s="110" t="s">
        <v>86</v>
      </c>
      <c r="C22" s="110"/>
      <c r="D22" s="53">
        <f>SUM(D19:D21)</f>
        <v>23523932.839999996</v>
      </c>
      <c r="E22" s="53">
        <f t="shared" ref="E22:G22" si="7">SUM(E19:E21)</f>
        <v>57693203.369999997</v>
      </c>
      <c r="F22" s="53">
        <f t="shared" si="7"/>
        <v>15899724.429999998</v>
      </c>
      <c r="G22" s="53">
        <f t="shared" si="7"/>
        <v>97116860.640000001</v>
      </c>
    </row>
    <row r="23" spans="1:7" x14ac:dyDescent="0.3">
      <c r="A23" s="113" t="s">
        <v>87</v>
      </c>
      <c r="B23" s="113"/>
      <c r="C23" s="113"/>
      <c r="D23" s="54">
        <f>D10+D14+D18+D22</f>
        <v>34406060.43</v>
      </c>
      <c r="E23" s="54">
        <f t="shared" ref="E23:F23" si="8">E10+E14+E18+E22</f>
        <v>61962407.369999997</v>
      </c>
      <c r="F23" s="54">
        <f t="shared" si="8"/>
        <v>17683932.639999997</v>
      </c>
      <c r="G23" s="54">
        <f>G10+G14+G18+G22</f>
        <v>114052400.44</v>
      </c>
    </row>
    <row r="24" spans="1:7" x14ac:dyDescent="0.3">
      <c r="A24" s="112">
        <v>2026</v>
      </c>
      <c r="B24" s="112" t="s">
        <v>67</v>
      </c>
      <c r="C24" s="51" t="s">
        <v>68</v>
      </c>
      <c r="D24" s="52">
        <v>6316994.8900000062</v>
      </c>
      <c r="E24" s="52">
        <v>53674372.93</v>
      </c>
      <c r="F24" s="52">
        <v>12477737.4</v>
      </c>
      <c r="G24" s="52">
        <f>SUM(D24:F24)</f>
        <v>72469105.220000014</v>
      </c>
    </row>
    <row r="25" spans="1:7" x14ac:dyDescent="0.3">
      <c r="A25" s="112"/>
      <c r="B25" s="112"/>
      <c r="C25" s="51" t="s">
        <v>69</v>
      </c>
      <c r="D25" s="52">
        <v>5313047.2600000016</v>
      </c>
      <c r="E25" s="52">
        <v>7633000.0999999996</v>
      </c>
      <c r="F25" s="52">
        <v>2240438.4200000004</v>
      </c>
      <c r="G25" s="52">
        <f t="shared" ref="G25:G26" si="9">SUM(D25:F25)</f>
        <v>15186485.780000001</v>
      </c>
    </row>
    <row r="26" spans="1:7" x14ac:dyDescent="0.3">
      <c r="A26" s="112"/>
      <c r="B26" s="112"/>
      <c r="C26" s="51" t="s">
        <v>70</v>
      </c>
      <c r="D26" s="52">
        <v>7407690.7800000012</v>
      </c>
      <c r="E26" s="52">
        <v>7116000</v>
      </c>
      <c r="F26" s="52">
        <v>2325479.35</v>
      </c>
      <c r="G26" s="52">
        <f t="shared" si="9"/>
        <v>16849170.130000003</v>
      </c>
    </row>
    <row r="27" spans="1:7" x14ac:dyDescent="0.3">
      <c r="A27" s="112"/>
      <c r="B27" s="117" t="s">
        <v>71</v>
      </c>
      <c r="C27" s="117"/>
      <c r="D27" s="56">
        <f>SUM(D24:D26)</f>
        <v>19037732.930000007</v>
      </c>
      <c r="E27" s="56">
        <f t="shared" ref="E27:F27" si="10">SUM(E24:E26)</f>
        <v>68423373.030000001</v>
      </c>
      <c r="F27" s="56">
        <f t="shared" si="10"/>
        <v>17043655.170000002</v>
      </c>
      <c r="G27" s="56">
        <f>SUM(G24:G26)</f>
        <v>104504761.13000003</v>
      </c>
    </row>
    <row r="28" spans="1:7" x14ac:dyDescent="0.3">
      <c r="A28" s="112"/>
      <c r="B28" s="112" t="s">
        <v>72</v>
      </c>
      <c r="C28" s="51" t="s">
        <v>73</v>
      </c>
      <c r="D28" s="52">
        <v>8699539.1000000015</v>
      </c>
      <c r="E28" s="52">
        <v>26632043</v>
      </c>
      <c r="F28" s="52">
        <v>7000534.0699999984</v>
      </c>
      <c r="G28" s="52">
        <f>SUM(D28:F28)</f>
        <v>42332116.170000002</v>
      </c>
    </row>
    <row r="29" spans="1:7" x14ac:dyDescent="0.3">
      <c r="A29" s="112"/>
      <c r="B29" s="112"/>
      <c r="C29" s="51" t="s">
        <v>74</v>
      </c>
      <c r="D29" s="52">
        <v>8299125.8999999985</v>
      </c>
      <c r="E29" s="52">
        <v>38031662</v>
      </c>
      <c r="F29" s="52">
        <v>9381041.2399999984</v>
      </c>
      <c r="G29" s="52">
        <f t="shared" ref="G29:G34" si="11">SUM(D29:F29)</f>
        <v>55711829.140000001</v>
      </c>
    </row>
    <row r="30" spans="1:7" x14ac:dyDescent="0.3">
      <c r="A30" s="112"/>
      <c r="B30" s="112"/>
      <c r="C30" s="51" t="s">
        <v>75</v>
      </c>
      <c r="D30" s="52">
        <v>60028774.380000003</v>
      </c>
      <c r="E30" s="52">
        <v>66422007</v>
      </c>
      <c r="F30" s="52">
        <v>26616147.790000003</v>
      </c>
      <c r="G30" s="52">
        <f t="shared" si="11"/>
        <v>153066929.16999999</v>
      </c>
    </row>
    <row r="31" spans="1:7" x14ac:dyDescent="0.3">
      <c r="A31" s="112"/>
      <c r="B31" s="110" t="s">
        <v>76</v>
      </c>
      <c r="C31" s="110"/>
      <c r="D31" s="56">
        <f>SUM(D28:D30)</f>
        <v>77027439.379999995</v>
      </c>
      <c r="E31" s="56">
        <f t="shared" ref="E31:F31" si="12">SUM(E28:E30)</f>
        <v>131085712</v>
      </c>
      <c r="F31" s="56">
        <f t="shared" si="12"/>
        <v>42997723.100000001</v>
      </c>
      <c r="G31" s="56">
        <f>SUM(G28:G30)</f>
        <v>251110874.47999999</v>
      </c>
    </row>
    <row r="32" spans="1:7" x14ac:dyDescent="0.3">
      <c r="A32" s="112"/>
      <c r="B32" s="112" t="s">
        <v>77</v>
      </c>
      <c r="C32" s="51" t="s">
        <v>78</v>
      </c>
      <c r="D32" s="52">
        <v>32055603.100000001</v>
      </c>
      <c r="E32" s="52">
        <v>77664095.790000007</v>
      </c>
      <c r="F32" s="52">
        <v>21391401.690000001</v>
      </c>
      <c r="G32" s="52">
        <f>SUM(D32:F32)</f>
        <v>131111100.58000001</v>
      </c>
    </row>
    <row r="33" spans="1:7" x14ac:dyDescent="0.3">
      <c r="A33" s="112"/>
      <c r="B33" s="112"/>
      <c r="C33" s="51" t="s">
        <v>79</v>
      </c>
      <c r="D33" s="52">
        <v>32055603.100000001</v>
      </c>
      <c r="E33" s="52">
        <v>77664095.790000007</v>
      </c>
      <c r="F33" s="52">
        <v>21391401.690000001</v>
      </c>
      <c r="G33" s="52">
        <f t="shared" si="11"/>
        <v>131111100.58000001</v>
      </c>
    </row>
    <row r="34" spans="1:7" x14ac:dyDescent="0.3">
      <c r="A34" s="112"/>
      <c r="B34" s="112"/>
      <c r="C34" s="51" t="s">
        <v>80</v>
      </c>
      <c r="D34" s="52">
        <v>32055603.099999979</v>
      </c>
      <c r="E34" s="52">
        <v>77664095.780000046</v>
      </c>
      <c r="F34" s="52">
        <v>21391401.689999994</v>
      </c>
      <c r="G34" s="52">
        <f t="shared" si="11"/>
        <v>131111100.57000002</v>
      </c>
    </row>
    <row r="35" spans="1:7" x14ac:dyDescent="0.3">
      <c r="A35" s="112"/>
      <c r="B35" s="110" t="s">
        <v>81</v>
      </c>
      <c r="C35" s="110"/>
      <c r="D35" s="56">
        <f t="shared" ref="D35:F35" si="13">SUM(D32:D34)</f>
        <v>96166809.299999982</v>
      </c>
      <c r="E35" s="56">
        <f t="shared" si="13"/>
        <v>232992287.36000007</v>
      </c>
      <c r="F35" s="56">
        <f t="shared" si="13"/>
        <v>64174205.069999993</v>
      </c>
      <c r="G35" s="56">
        <f>SUM(G32:G34)</f>
        <v>393333301.73000002</v>
      </c>
    </row>
    <row r="36" spans="1:7" x14ac:dyDescent="0.3">
      <c r="A36" s="112"/>
      <c r="B36" s="112" t="s">
        <v>82</v>
      </c>
      <c r="C36" s="51" t="s">
        <v>83</v>
      </c>
      <c r="D36" s="55">
        <v>31369584.109999999</v>
      </c>
      <c r="E36" s="55">
        <v>77664095.780000001</v>
      </c>
      <c r="F36" s="55">
        <v>22032540.859999999</v>
      </c>
      <c r="G36" s="55">
        <f>SUM(D36:F36)</f>
        <v>131066220.75</v>
      </c>
    </row>
    <row r="37" spans="1:7" x14ac:dyDescent="0.3">
      <c r="A37" s="112"/>
      <c r="B37" s="112"/>
      <c r="C37" s="51" t="s">
        <v>84</v>
      </c>
      <c r="D37" s="55">
        <v>31369584.109999999</v>
      </c>
      <c r="E37" s="55">
        <v>77664095.780000001</v>
      </c>
      <c r="F37" s="55">
        <v>22032540.859999999</v>
      </c>
      <c r="G37" s="55">
        <f t="shared" ref="G37:G38" si="14">SUM(D37:F37)</f>
        <v>131066220.75</v>
      </c>
    </row>
    <row r="38" spans="1:7" x14ac:dyDescent="0.3">
      <c r="A38" s="112"/>
      <c r="B38" s="112"/>
      <c r="C38" s="51" t="s">
        <v>85</v>
      </c>
      <c r="D38" s="55">
        <v>31369584.099999994</v>
      </c>
      <c r="E38" s="55">
        <v>77664095.770000041</v>
      </c>
      <c r="F38" s="55">
        <v>22032540.849999994</v>
      </c>
      <c r="G38" s="55">
        <f t="shared" si="14"/>
        <v>131066220.72000003</v>
      </c>
    </row>
    <row r="39" spans="1:7" x14ac:dyDescent="0.3">
      <c r="A39" s="51"/>
      <c r="B39" s="110" t="s">
        <v>86</v>
      </c>
      <c r="C39" s="110"/>
      <c r="D39" s="56">
        <f>SUM(D36:D38)</f>
        <v>94108752.319999993</v>
      </c>
      <c r="E39" s="56">
        <f t="shared" ref="E39:G39" si="15">SUM(E36:E38)</f>
        <v>232992287.33000004</v>
      </c>
      <c r="F39" s="56">
        <f t="shared" si="15"/>
        <v>66097622.569999993</v>
      </c>
      <c r="G39" s="56">
        <f t="shared" si="15"/>
        <v>393198662.22000003</v>
      </c>
    </row>
    <row r="40" spans="1:7" x14ac:dyDescent="0.3">
      <c r="A40" s="113" t="s">
        <v>88</v>
      </c>
      <c r="B40" s="113"/>
      <c r="C40" s="113"/>
      <c r="D40" s="57">
        <f>D27+D31+D35+D39</f>
        <v>286340733.92999995</v>
      </c>
      <c r="E40" s="57">
        <f t="shared" ref="E40:F40" si="16">E27+E31+E35+E39</f>
        <v>665493659.72000015</v>
      </c>
      <c r="F40" s="57">
        <f t="shared" si="16"/>
        <v>190313205.91</v>
      </c>
      <c r="G40" s="57">
        <f>G27+G31+G35+G39</f>
        <v>1142147599.5599999</v>
      </c>
    </row>
    <row r="41" spans="1:7" x14ac:dyDescent="0.3">
      <c r="A41" s="114" t="s">
        <v>89</v>
      </c>
      <c r="B41" s="114"/>
      <c r="C41" s="114"/>
      <c r="D41" s="53">
        <f>D23+D40</f>
        <v>320746794.35999995</v>
      </c>
      <c r="E41" s="53">
        <f t="shared" ref="E41:F41" si="17">E23+E40</f>
        <v>727456067.09000015</v>
      </c>
      <c r="F41" s="53">
        <f t="shared" si="17"/>
        <v>207997138.54999998</v>
      </c>
      <c r="G41" s="53">
        <f>G23+G40</f>
        <v>1256200000</v>
      </c>
    </row>
  </sheetData>
  <mergeCells count="30">
    <mergeCell ref="A41:C41"/>
    <mergeCell ref="A2:O2"/>
    <mergeCell ref="A3:O3"/>
    <mergeCell ref="B22:C22"/>
    <mergeCell ref="A23:C23"/>
    <mergeCell ref="A24:A38"/>
    <mergeCell ref="B24:B26"/>
    <mergeCell ref="B27:C27"/>
    <mergeCell ref="B28:B30"/>
    <mergeCell ref="B31:C31"/>
    <mergeCell ref="B32:B34"/>
    <mergeCell ref="B35:C35"/>
    <mergeCell ref="B36:B38"/>
    <mergeCell ref="B10:C10"/>
    <mergeCell ref="B11:B13"/>
    <mergeCell ref="B14:C14"/>
    <mergeCell ref="B15:B17"/>
    <mergeCell ref="B18:C18"/>
    <mergeCell ref="B19:B21"/>
    <mergeCell ref="A40:C40"/>
    <mergeCell ref="A7:A21"/>
    <mergeCell ref="B7:B9"/>
    <mergeCell ref="B39:C39"/>
    <mergeCell ref="A4:G4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fceeb73-2578-4aad-803a-59eda4429d8d">
      <Terms xmlns="http://schemas.microsoft.com/office/infopath/2007/PartnerControls"/>
    </lcf76f155ced4ddcb4097134ff3c332f>
    <_ip_UnifiedCompliancePolicyProperties xmlns="http://schemas.microsoft.com/sharepoint/v3" xsi:nil="true"/>
    <TaxCatchAll xmlns="a17c8255-79e6-4a7a-9f5b-bb9ad5b628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0C9CC9E2449747BFFD793148BFEEB5" ma:contentTypeVersion="15" ma:contentTypeDescription="Utwórz nowy dokument." ma:contentTypeScope="" ma:versionID="7ff62884494917c73e40bb30bd7b3fbb">
  <xsd:schema xmlns:xsd="http://www.w3.org/2001/XMLSchema" xmlns:xs="http://www.w3.org/2001/XMLSchema" xmlns:p="http://schemas.microsoft.com/office/2006/metadata/properties" xmlns:ns1="http://schemas.microsoft.com/sharepoint/v3" xmlns:ns2="8fceeb73-2578-4aad-803a-59eda4429d8d" xmlns:ns3="a17c8255-79e6-4a7a-9f5b-bb9ad5b6288c" targetNamespace="http://schemas.microsoft.com/office/2006/metadata/properties" ma:root="true" ma:fieldsID="96a2d3ebd56bf3b2218dc3ad1bf7e1fa" ns1:_="" ns2:_="" ns3:_="">
    <xsd:import namespace="http://schemas.microsoft.com/sharepoint/v3"/>
    <xsd:import namespace="8fceeb73-2578-4aad-803a-59eda4429d8d"/>
    <xsd:import namespace="a17c8255-79e6-4a7a-9f5b-bb9ad5b628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eeb73-2578-4aad-803a-59eda4429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c8255-79e6-4a7a-9f5b-bb9ad5b628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d73663-0a5b-4bca-91b2-85991cf76b92}" ma:internalName="TaxCatchAll" ma:showField="CatchAllData" ma:web="a17c8255-79e6-4a7a-9f5b-bb9ad5b628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779483-F152-412B-B544-F11ED65845D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ceeb73-2578-4aad-803a-59eda4429d8d"/>
    <ds:schemaRef ds:uri="a17c8255-79e6-4a7a-9f5b-bb9ad5b6288c"/>
  </ds:schemaRefs>
</ds:datastoreItem>
</file>

<file path=customXml/itemProps2.xml><?xml version="1.0" encoding="utf-8"?>
<ds:datastoreItem xmlns:ds="http://schemas.openxmlformats.org/officeDocument/2006/customXml" ds:itemID="{1E44EBA0-8A43-4FE4-AD4D-98C323800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37C337-DB7F-4213-82C6-1CBED7E96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ceeb73-2578-4aad-803a-59eda4429d8d"/>
    <ds:schemaRef ds:uri="a17c8255-79e6-4a7a-9f5b-bb9ad5b628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Harmogram realizacji</vt:lpstr>
      <vt:lpstr>Harmonogram wydatków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Przybyla</dc:creator>
  <cp:keywords/>
  <dc:description/>
  <cp:lastModifiedBy>Pawłowska Agnieszka</cp:lastModifiedBy>
  <cp:revision/>
  <dcterms:created xsi:type="dcterms:W3CDTF">2021-10-15T10:28:58Z</dcterms:created>
  <dcterms:modified xsi:type="dcterms:W3CDTF">2026-07-30T08:09:45Z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0x0101007D0C9CC9E2449747BFFD793148BFEEB5</vt:lpwstr>
  </property>
</Properties>
</file>